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3-MANUTENÇÃO\a-Mat, Equip e Serviços\Adequação de imóveis\2020 - Licitação Região Norte, Jequitinhonha e Mucuri e Leste\a-Anexos (Esp,Proj,TR e outros)\Apenso VI - Modelos\"/>
    </mc:Choice>
  </mc:AlternateContent>
  <bookViews>
    <workbookView xWindow="0" yWindow="0" windowWidth="16380" windowHeight="8190" tabRatio="315"/>
  </bookViews>
  <sheets>
    <sheet name="Planilha1" sheetId="1" r:id="rId1"/>
  </sheets>
  <definedNames>
    <definedName name="_xlnm._FilterDatabase" localSheetId="0">Planilha1!$A$10:$F$400</definedName>
    <definedName name="_Toc380578644_1">"""""""""""""""""""""""""""""""""""""""""""""""""""""""""""""""""""""""""""""""""""""""""""""""""""""""""""""""""""""""""""""""Planilha_.#REF!#REF!#ref!#ref!#ref!#ref!#ref!#ref!#ref!"""""""""""""""""""""""""""""""""""""""""""""""""""""""""""""""""""""""""""""""""""""""""""""""""""""""""""""""""""""""""""""""</definedName>
    <definedName name="Excel_BuiltIn__FilterDatabase" localSheetId="0">Planilha1!$A$11:$F$400</definedName>
    <definedName name="Excel_BuiltIn__FilterDatabase_1" localSheetId="0">Planilha1!$A$11:$F$400</definedName>
    <definedName name="Excel_BuiltIn__FilterDatabase_1_1" localSheetId="0">Planilha1!$A$11:$F$12</definedName>
    <definedName name="Excel_BuiltIn__FilterDatabase_1_1_1">0</definedName>
    <definedName name="Excel_BuiltIn__FilterDatabase_1_1_1_1">0</definedName>
    <definedName name="Excel_BuiltIn__FilterDatabase_2">0</definedName>
    <definedName name="Excel_BuiltIn__FilterDatabase_2_1">"""""""""""""""""""""""""""""""""""""""""""""""""""""""""""""""[Planilha1.$#REF!$#REF!]"""""""""""""""""""""""""""""""""""""""""""""""""""""""""""""""</definedName>
    <definedName name="Excel_BuiltIn__FilterDatabase_2_1_1">0</definedName>
    <definedName name="Excel_BuiltIn__FilterDatabase_3">0</definedName>
    <definedName name="Excel_BuiltIn__FilterDatabase_6">"""""""""""""""""""""""""""""""""""""""""""""""""""""""""""""""[Planilha1.$#REF!$#REF!]"""""""""""""""""""""""""""""""""""""""""""""""""""""""""""""""</definedName>
    <definedName name="Excel_BuiltIn__FilterDatabase_7">"""""""""""""""""""""""""""""""""""""""""""""""""""""""""""""""[Planilha1.$#REF!$#REF!]"""""""""""""""""""""""""""""""""""""""""""""""""""""""""""""""</definedName>
    <definedName name="Excel_BuiltIn_Print_Area_1">0</definedName>
    <definedName name="Excel_BuiltIn_Print_Area_1_1_1">"""""""""""""""""""""""""""""""""""""""""""""""""""""""""""""""[Planilha1.$#REF!$#REF!]"""""""""""""""""""""""""""""""""""""""""""""""""""""""""""""""</definedName>
    <definedName name="Excel_BuiltIn_Print_Area_1_1_1_1">0</definedName>
    <definedName name="Excel_BuiltIn_Print_Area_1_1_1_2">"""""""""""""""""""""""""""""""""""""""""""""""""""""""""""""""[Planilha1.$#REF!$#REF!]"""""""""""""""""""""""""""""""""""""""""""""""""""""""""""""""</definedName>
    <definedName name="Excel_BuiltIn_Print_Area_1_1_1_3">"""""""""""""""""""""""""""""""""""""""""""""""""""""""""""""""[Planilha1.$#REF!$#REF!]"""""""""""""""""""""""""""""""""""""""""""""""""""""""""""""""</definedName>
    <definedName name="Excel_BuiltIn_Print_Area_1_1_2">"""""""""""""""""""""""""""""""""""""""""""""""""""""""""""""""[Planilha1.$#REF!$#REF!]"""""""""""""""""""""""""""""""""""""""""""""""""""""""""""""""</definedName>
    <definedName name="Excel_BuiltIn_Print_Area_1_1_2_1">"""""""""""""""""""""""""""""""""""""""""""""""""""""""""""""""[Planilha1.$#REF!$#REF!]"""""""""""""""""""""""""""""""""""""""""""""""""""""""""""""""</definedName>
    <definedName name="Excel_BuiltIn_Print_Area_1_1_2_1_2">"""""""""""""""""""""""""""""""""""""""""""""""""""""""""""""""[Planilha1.$#REF!$#REF!]"""""""""""""""""""""""""""""""""""""""""""""""""""""""""""""""</definedName>
    <definedName name="Excel_BuiltIn_Print_Area_1_1_2_1_3">"""""""""""""""""""""""""""""""""""""""""""""""""""""""""""""""[Planilha1.$#REF!$#REF!]"""""""""""""""""""""""""""""""""""""""""""""""""""""""""""""""</definedName>
    <definedName name="Excel_BuiltIn_Print_Area_1_1_2_2">"""""""""""""""""""""""""""""""""""""""""""""""""""""""""""""""[Planilha1.$#REF!$#REF!]"""""""""""""""""""""""""""""""""""""""""""""""""""""""""""""""</definedName>
    <definedName name="Excel_BuiltIn_Print_Area_1_1_2_2_1">"""""""""""""""""""""""""""""""""""""""""""""""""""""""""""""""[Planilha1.$#REF!$#REF!]"""""""""""""""""""""""""""""""""""""""""""""""""""""""""""""""</definedName>
    <definedName name="Excel_BuiltIn_Print_Area_1_1_2_2_2">"""""""""""""""""""""""""""""""""""""""""""""""""""""""""""""""[Planilha1.$#REF!$#REF!]"""""""""""""""""""""""""""""""""""""""""""""""""""""""""""""""</definedName>
    <definedName name="Excel_BuiltIn_Print_Area_1_1_2_2_3">"""""""""""""""""""""""""""""""""""""""""""""""""""""""""""""""[Planilha1.$#REF!$#REF!]"""""""""""""""""""""""""""""""""""""""""""""""""""""""""""""""</definedName>
    <definedName name="Excel_BuiltIn_Print_Area_1_1_2_3">"""""""""""""""""""""""""""""""""""""""""""""""""""""""""""""""[Planilha1.$#REF!$#REF!]"""""""""""""""""""""""""""""""""""""""""""""""""""""""""""""""</definedName>
    <definedName name="Excel_BuiltIn_Print_Area_1_1_6">"""""""""""""""""""""""""""""""""""""""""""""""""""""""""""""""[Planilha1.$#REF!$#REF!]"""""""""""""""""""""""""""""""""""""""""""""""""""""""""""""""</definedName>
    <definedName name="Excel_BuiltIn_Print_Area_1_1_6_2">"""""""""""""""""""""""""""""""""""""""""""""""""""""""""""""""[Planilha1.$#REF!$#REF!]"""""""""""""""""""""""""""""""""""""""""""""""""""""""""""""""</definedName>
    <definedName name="Excel_BuiltIn_Print_Area_1_1_6_2_1">"""""""""""""""""""""""""""""""""""""""""""""""""""""""""""""""[Planilha1.$#REF!$#REF!]"""""""""""""""""""""""""""""""""""""""""""""""""""""""""""""""</definedName>
    <definedName name="Excel_BuiltIn_Print_Area_1_1_6_2_2">"""""""""""""""""""""""""""""""""""""""""""""""""""""""""""""""[Planilha1.$#REF!$#REF!]"""""""""""""""""""""""""""""""""""""""""""""""""""""""""""""""</definedName>
    <definedName name="Excel_BuiltIn_Print_Area_1_1_6_2_3">"""""""""""""""""""""""""""""""""""""""""""""""""""""""""""""""[Planilha1.$#REF!$#REF!]"""""""""""""""""""""""""""""""""""""""""""""""""""""""""""""""</definedName>
    <definedName name="Excel_BuiltIn_Print_Area_1_1_6_3">"""""""""""""""""""""""""""""""""""""""""""""""""""""""""""""""[Planilha1.$#REF!$#REF!]"""""""""""""""""""""""""""""""""""""""""""""""""""""""""""""""</definedName>
    <definedName name="Excel_BuiltIn_Print_Area_1_1_7">"""""""""""""""""""""""""""""""""""""""""""""""""""""""""""""""[Planilha1.$#REF!$#REF!]"""""""""""""""""""""""""""""""""""""""""""""""""""""""""""""""</definedName>
    <definedName name="Excel_BuiltIn_Print_Area_1_1_7_2">"""""""""""""""""""""""""""""""""""""""""""""""""""""""""""""""[Planilha1.$#REF!$#REF!]"""""""""""""""""""""""""""""""""""""""""""""""""""""""""""""""</definedName>
    <definedName name="Excel_BuiltIn_Print_Area_1_1_7_2_1">"""""""""""""""""""""""""""""""""""""""""""""""""""""""""""""""[Planilha1.$#REF!$#REF!]"""""""""""""""""""""""""""""""""""""""""""""""""""""""""""""""</definedName>
    <definedName name="Excel_BuiltIn_Print_Area_1_1_7_2_2">"""""""""""""""""""""""""""""""""""""""""""""""""""""""""""""""[Planilha1.$#REF!$#REF!]"""""""""""""""""""""""""""""""""""""""""""""""""""""""""""""""</definedName>
    <definedName name="Excel_BuiltIn_Print_Area_1_1_7_2_3">"""""""""""""""""""""""""""""""""""""""""""""""""""""""""""""""[Planilha1.$#REF!$#REF!]"""""""""""""""""""""""""""""""""""""""""""""""""""""""""""""""</definedName>
    <definedName name="Excel_BuiltIn_Print_Area_1_1_7_3">"""""""""""""""""""""""""""""""""""""""""""""""""""""""""""""""[Planilha1.$#REF!$#REF!]"""""""""""""""""""""""""""""""""""""""""""""""""""""""""""""""</definedName>
    <definedName name="Excel_BuiltIn_Print_Area_10">0</definedName>
    <definedName name="Excel_BuiltIn_Print_Area_10_1">"""""""""""""""""""""""""""""""""""""""""""""""""""""""""""""""[Planilha1.$#REF!$#REF!]"""""""""""""""""""""""""""""""""""""""""""""""""""""""""""""""</definedName>
    <definedName name="Excel_BuiltIn_Print_Area_10_1_1">"""""""""""""""""""""""""""""""""""""""""""""""""""""""""""""""[Planilha1.$#REF!$#REF!]"""""""""""""""""""""""""""""""""""""""""""""""""""""""""""""""</definedName>
    <definedName name="Excel_BuiltIn_Print_Area_10_1_1_1">0</definedName>
    <definedName name="Excel_BuiltIn_Print_Area_10_1_2">"""""""""""""""""""""""""""""""""""""""""""""""""""""""""""""""[Planilha1.$#REF!$#REF!]"""""""""""""""""""""""""""""""""""""""""""""""""""""""""""""""</definedName>
    <definedName name="Excel_BuiltIn_Print_Area_10_1_3">"""""""""""""""""""""""""""""""""""""""""""""""""""""""""""""""[Planilha1.$#REF!$#REF!]"""""""""""""""""""""""""""""""""""""""""""""""""""""""""""""""</definedName>
    <definedName name="Excel_BuiltIn_Print_Area_11">0</definedName>
    <definedName name="Excel_BuiltIn_Print_Area_11_1" localSheetId="0">Planilha1!$A$12:$F$154</definedName>
    <definedName name="Excel_BuiltIn_Print_Area_11_1_1">0</definedName>
    <definedName name="Excel_BuiltIn_Print_Area_11_1_2">"""""""""""""""""""""""""""""""""""""""""""""""""""""""""""""""[Planilha1.$#REF!$#REF!]"""""""""""""""""""""""""""""""""""""""""""""""""""""""""""""""</definedName>
    <definedName name="Excel_BuiltIn_Print_Area_11_1_3">"""""""""""""""""""""""""""""""""""""""""""""""""""""""""""""""[Planilha1.$#REF!$#REF!]"""""""""""""""""""""""""""""""""""""""""""""""""""""""""""""""</definedName>
    <definedName name="Excel_BuiltIn_Print_Area_12">0</definedName>
    <definedName name="Excel_BuiltIn_Print_Area_12_1">0</definedName>
    <definedName name="Excel_BuiltIn_Print_Area_13">0</definedName>
    <definedName name="Excel_BuiltIn_Print_Area_13_1">0</definedName>
    <definedName name="Excel_BuiltIn_Print_Area_14">0</definedName>
    <definedName name="Excel_BuiltIn_Print_Area_14_1">0</definedName>
    <definedName name="Excel_BuiltIn_Print_Area_15">0</definedName>
    <definedName name="Excel_BuiltIn_Print_Area_16">0</definedName>
    <definedName name="Excel_BuiltIn_Print_Area_17">0</definedName>
    <definedName name="Excel_BuiltIn_Print_Area_18">0</definedName>
    <definedName name="Excel_BuiltIn_Print_Area_19">0</definedName>
    <definedName name="Excel_BuiltIn_Print_Area_2">0</definedName>
    <definedName name="Excel_BuiltIn_Print_Area_2_1_1">"""""""""""""""""""""""""""""""""""""""""""""""""""""""""""""""[Planilha1.$#REF!$#REF!]"""""""""""""""""""""""""""""""""""""""""""""""""""""""""""""""</definedName>
    <definedName name="Excel_BuiltIn_Print_Area_2_1_1_1">0</definedName>
    <definedName name="Excel_BuiltIn_Print_Area_2_1_1_2">"""""""""""""""""""""""""""""""""""""""""""""""""""""""""""""""[Planilha1.$#REF!$#REF!]"""""""""""""""""""""""""""""""""""""""""""""""""""""""""""""""</definedName>
    <definedName name="Excel_BuiltIn_Print_Area_2_1_1_3">"""""""""""""""""""""""""""""""""""""""""""""""""""""""""""""""[Planilha1.$#REF!$#REF!]"""""""""""""""""""""""""""""""""""""""""""""""""""""""""""""""</definedName>
    <definedName name="Excel_BuiltIn_Print_Area_2_1_2">"""""""""""""""""""""""""""""""""""""""""""""""""""""""""""""""[Planilha1.$#REF!$#REF!]"""""""""""""""""""""""""""""""""""""""""""""""""""""""""""""""</definedName>
    <definedName name="Excel_BuiltIn_Print_Area_2_1_2_1">"""""""""""""""""""""""""""""""""""""""""""""""""""""""""""""""[Planilha1.$#REF!$#REF!]"""""""""""""""""""""""""""""""""""""""""""""""""""""""""""""""</definedName>
    <definedName name="Excel_BuiltIn_Print_Area_2_1_2_1_2">"""""""""""""""""""""""""""""""""""""""""""""""""""""""""""""""[Planilha1.$#REF!$#REF!]"""""""""""""""""""""""""""""""""""""""""""""""""""""""""""""""</definedName>
    <definedName name="Excel_BuiltIn_Print_Area_2_1_2_1_3">"""""""""""""""""""""""""""""""""""""""""""""""""""""""""""""""[Planilha1.$#REF!$#REF!]"""""""""""""""""""""""""""""""""""""""""""""""""""""""""""""""</definedName>
    <definedName name="Excel_BuiltIn_Print_Area_2_1_2_2">"""""""""""""""""""""""""""""""""""""""""""""""""""""""""""""""[Planilha1.$#REF!$#REF!]"""""""""""""""""""""""""""""""""""""""""""""""""""""""""""""""</definedName>
    <definedName name="Excel_BuiltIn_Print_Area_2_1_2_2_1">"""""""""""""""""""""""""""""""""""""""""""""""""""""""""""""""[Planilha1.$#REF!$#REF!]"""""""""""""""""""""""""""""""""""""""""""""""""""""""""""""""</definedName>
    <definedName name="Excel_BuiltIn_Print_Area_2_1_2_2_2">"""""""""""""""""""""""""""""""""""""""""""""""""""""""""""""""[Planilha1.$#REF!$#REF!]"""""""""""""""""""""""""""""""""""""""""""""""""""""""""""""""</definedName>
    <definedName name="Excel_BuiltIn_Print_Area_2_1_2_2_3">"""""""""""""""""""""""""""""""""""""""""""""""""""""""""""""""[Planilha1.$#REF!$#REF!]"""""""""""""""""""""""""""""""""""""""""""""""""""""""""""""""</definedName>
    <definedName name="Excel_BuiltIn_Print_Area_2_1_2_3">"""""""""""""""""""""""""""""""""""""""""""""""""""""""""""""""[Planilha1.$#REF!$#REF!]"""""""""""""""""""""""""""""""""""""""""""""""""""""""""""""""</definedName>
    <definedName name="Excel_BuiltIn_Print_Area_2_1_6">"""""""""""""""""""""""""""""""""""""""""""""""""""""""""""""""[Planilha1.$#REF!$#REF!]"""""""""""""""""""""""""""""""""""""""""""""""""""""""""""""""</definedName>
    <definedName name="Excel_BuiltIn_Print_Area_2_1_6_2">"""""""""""""""""""""""""""""""""""""""""""""""""""""""""""""""[Planilha1.$#REF!$#REF!]"""""""""""""""""""""""""""""""""""""""""""""""""""""""""""""""</definedName>
    <definedName name="Excel_BuiltIn_Print_Area_2_1_6_2_1">"""""""""""""""""""""""""""""""""""""""""""""""""""""""""""""""[Planilha1.$#REF!$#REF!]"""""""""""""""""""""""""""""""""""""""""""""""""""""""""""""""</definedName>
    <definedName name="Excel_BuiltIn_Print_Area_2_1_6_2_2">"""""""""""""""""""""""""""""""""""""""""""""""""""""""""""""""[Planilha1.$#REF!$#REF!]"""""""""""""""""""""""""""""""""""""""""""""""""""""""""""""""</definedName>
    <definedName name="Excel_BuiltIn_Print_Area_2_1_6_2_3">"""""""""""""""""""""""""""""""""""""""""""""""""""""""""""""""[Planilha1.$#REF!$#REF!]"""""""""""""""""""""""""""""""""""""""""""""""""""""""""""""""</definedName>
    <definedName name="Excel_BuiltIn_Print_Area_2_1_6_3">"""""""""""""""""""""""""""""""""""""""""""""""""""""""""""""""[Planilha1.$#REF!$#REF!]"""""""""""""""""""""""""""""""""""""""""""""""""""""""""""""""</definedName>
    <definedName name="Excel_BuiltIn_Print_Area_2_1_7">"""""""""""""""""""""""""""""""""""""""""""""""""""""""""""""""[Planilha1.$#REF!$#REF!]"""""""""""""""""""""""""""""""""""""""""""""""""""""""""""""""</definedName>
    <definedName name="Excel_BuiltIn_Print_Area_2_1_7_2">"""""""""""""""""""""""""""""""""""""""""""""""""""""""""""""""[Planilha1.$#REF!$#REF!]"""""""""""""""""""""""""""""""""""""""""""""""""""""""""""""""</definedName>
    <definedName name="Excel_BuiltIn_Print_Area_2_1_7_2_1">"""""""""""""""""""""""""""""""""""""""""""""""""""""""""""""""[Planilha1.$#REF!$#REF!]"""""""""""""""""""""""""""""""""""""""""""""""""""""""""""""""</definedName>
    <definedName name="Excel_BuiltIn_Print_Area_2_1_7_2_2">"""""""""""""""""""""""""""""""""""""""""""""""""""""""""""""""[Planilha1.$#REF!$#REF!]"""""""""""""""""""""""""""""""""""""""""""""""""""""""""""""""</definedName>
    <definedName name="Excel_BuiltIn_Print_Area_2_1_7_2_3">"""""""""""""""""""""""""""""""""""""""""""""""""""""""""""""""[Planilha1.$#REF!$#REF!]"""""""""""""""""""""""""""""""""""""""""""""""""""""""""""""""</definedName>
    <definedName name="Excel_BuiltIn_Print_Area_2_1_7_3">"""""""""""""""""""""""""""""""""""""""""""""""""""""""""""""""[Planilha1.$#REF!$#REF!]"""""""""""""""""""""""""""""""""""""""""""""""""""""""""""""""</definedName>
    <definedName name="Excel_BuiltIn_Print_Area_20">0</definedName>
    <definedName name="Excel_BuiltIn_Print_Area_21">0</definedName>
    <definedName name="Excel_BuiltIn_Print_Area_22">0</definedName>
    <definedName name="Excel_BuiltIn_Print_Area_23">0</definedName>
    <definedName name="Excel_BuiltIn_Print_Area_24">0</definedName>
    <definedName name="Excel_BuiltIn_Print_Area_25">0</definedName>
    <definedName name="Excel_BuiltIn_Print_Area_26">0</definedName>
    <definedName name="Excel_BuiltIn_Print_Area_27">0</definedName>
    <definedName name="Excel_BuiltIn_Print_Area_28">0</definedName>
    <definedName name="Excel_BuiltIn_Print_Area_3_1">"""""""""""""""""""""""""""""""""""""""""""""""""""""""""""""""[Planilha1.$#REF!$#REF!]"""""""""""""""""""""""""""""""""""""""""""""""""""""""""""""""</definedName>
    <definedName name="Excel_BuiltIn_Print_Area_3_1_1">0</definedName>
    <definedName name="Excel_BuiltIn_Print_Area_3_1_13">"""""""""""""""""""""""""""""""""""""""""""""""""""""""""""""""[Planilha1.$#REF!$#REF!]"""""""""""""""""""""""""""""""""""""""""""""""""""""""""""""""</definedName>
    <definedName name="Excel_BuiltIn_Print_Area_3_1_13_2">"""""""""""""""""""""""""""""""""""""""""""""""""""""""""""""""[Planilha1.$#REF!$#REF!]"""""""""""""""""""""""""""""""""""""""""""""""""""""""""""""""</definedName>
    <definedName name="Excel_BuiltIn_Print_Area_3_1_13_2_1">"""""""""""""""""""""""""""""""""""""""""""""""""""""""""""""""[Planilha1.$#REF!$#REF!]"""""""""""""""""""""""""""""""""""""""""""""""""""""""""""""""</definedName>
    <definedName name="Excel_BuiltIn_Print_Area_3_1_13_2_2">"""""""""""""""""""""""""""""""""""""""""""""""""""""""""""""""[Planilha1.$#REF!$#REF!]"""""""""""""""""""""""""""""""""""""""""""""""""""""""""""""""</definedName>
    <definedName name="Excel_BuiltIn_Print_Area_3_1_13_2_3">"""""""""""""""""""""""""""""""""""""""""""""""""""""""""""""""[Planilha1.$#REF!$#REF!]"""""""""""""""""""""""""""""""""""""""""""""""""""""""""""""""</definedName>
    <definedName name="Excel_BuiltIn_Print_Area_3_1_13_3">"""""""""""""""""""""""""""""""""""""""""""""""""""""""""""""""[Planilha1.$#REF!$#REF!]"""""""""""""""""""""""""""""""""""""""""""""""""""""""""""""""</definedName>
    <definedName name="Excel_BuiltIn_Print_Area_3_1_2">"""""""""""""""""""""""""""""""""""""""""""""""""""""""""""""""[Planilha1.$#REF!$#REF!]"""""""""""""""""""""""""""""""""""""""""""""""""""""""""""""""</definedName>
    <definedName name="Excel_BuiltIn_Print_Area_3_1_2_1">"""""""""""""""""""""""""""""""""""""""""""""""""""""""""""""""[Planilha1.$#REF!$#REF!]"""""""""""""""""""""""""""""""""""""""""""""""""""""""""""""""</definedName>
    <definedName name="Excel_BuiltIn_Print_Area_3_1_2_1_2">"""""""""""""""""""""""""""""""""""""""""""""""""""""""""""""""[Planilha1.$#REF!$#REF!]"""""""""""""""""""""""""""""""""""""""""""""""""""""""""""""""</definedName>
    <definedName name="Excel_BuiltIn_Print_Area_3_1_2_1_3">"""""""""""""""""""""""""""""""""""""""""""""""""""""""""""""""[Planilha1.$#REF!$#REF!]"""""""""""""""""""""""""""""""""""""""""""""""""""""""""""""""</definedName>
    <definedName name="Excel_BuiltIn_Print_Area_3_1_2_2">"""""""""""""""""""""""""""""""""""""""""""""""""""""""""""""""[Planilha1.$#REF!$#REF!]"""""""""""""""""""""""""""""""""""""""""""""""""""""""""""""""</definedName>
    <definedName name="Excel_BuiltIn_Print_Area_3_1_2_2_1">"""""""""""""""""""""""""""""""""""""""""""""""""""""""""""""""[Planilha1.$#REF!$#REF!]"""""""""""""""""""""""""""""""""""""""""""""""""""""""""""""""</definedName>
    <definedName name="Excel_BuiltIn_Print_Area_3_1_2_2_2">"""""""""""""""""""""""""""""""""""""""""""""""""""""""""""""""[Planilha1.$#REF!$#REF!]"""""""""""""""""""""""""""""""""""""""""""""""""""""""""""""""</definedName>
    <definedName name="Excel_BuiltIn_Print_Area_3_1_2_2_3">"""""""""""""""""""""""""""""""""""""""""""""""""""""""""""""""[Planilha1.$#REF!$#REF!]"""""""""""""""""""""""""""""""""""""""""""""""""""""""""""""""</definedName>
    <definedName name="Excel_BuiltIn_Print_Area_3_1_2_3">"""""""""""""""""""""""""""""""""""""""""""""""""""""""""""""""[Planilha1.$#REF!$#REF!]"""""""""""""""""""""""""""""""""""""""""""""""""""""""""""""""</definedName>
    <definedName name="Excel_BuiltIn_Print_Area_3_1_3">"""""""""""""""""""""""""""""""""""""""""""""""""""""""""""""""[Planilha1.$#REF!$#REF!]"""""""""""""""""""""""""""""""""""""""""""""""""""""""""""""""</definedName>
    <definedName name="Excel_BuiltIn_Print_Area_3_1_6">"""""""""""""""""""""""""""""""""""""""""""""""""""""""""""""""[Planilha1.$#REF!$#REF!]"""""""""""""""""""""""""""""""""""""""""""""""""""""""""""""""</definedName>
    <definedName name="Excel_BuiltIn_Print_Area_3_1_6_2">"""""""""""""""""""""""""""""""""""""""""""""""""""""""""""""""[Planilha1.$#REF!$#REF!]"""""""""""""""""""""""""""""""""""""""""""""""""""""""""""""""</definedName>
    <definedName name="Excel_BuiltIn_Print_Area_3_1_6_2_1">"""""""""""""""""""""""""""""""""""""""""""""""""""""""""""""""[Planilha1.$#REF!$#REF!]"""""""""""""""""""""""""""""""""""""""""""""""""""""""""""""""</definedName>
    <definedName name="Excel_BuiltIn_Print_Area_3_1_6_2_2">"""""""""""""""""""""""""""""""""""""""""""""""""""""""""""""""[Planilha1.$#REF!$#REF!]"""""""""""""""""""""""""""""""""""""""""""""""""""""""""""""""</definedName>
    <definedName name="Excel_BuiltIn_Print_Area_3_1_6_2_3">"""""""""""""""""""""""""""""""""""""""""""""""""""""""""""""""[Planilha1.$#REF!$#REF!]"""""""""""""""""""""""""""""""""""""""""""""""""""""""""""""""</definedName>
    <definedName name="Excel_BuiltIn_Print_Area_3_1_6_3">"""""""""""""""""""""""""""""""""""""""""""""""""""""""""""""""[Planilha1.$#REF!$#REF!]"""""""""""""""""""""""""""""""""""""""""""""""""""""""""""""""</definedName>
    <definedName name="Excel_BuiltIn_Print_Area_3_1_7">"""""""""""""""""""""""""""""""""""""""""""""""""""""""""""""""[Planilha1.$#REF!$#REF!]"""""""""""""""""""""""""""""""""""""""""""""""""""""""""""""""</definedName>
    <definedName name="Excel_BuiltIn_Print_Area_3_1_7_2">"""""""""""""""""""""""""""""""""""""""""""""""""""""""""""""""[Planilha1.$#REF!$#REF!]"""""""""""""""""""""""""""""""""""""""""""""""""""""""""""""""</definedName>
    <definedName name="Excel_BuiltIn_Print_Area_3_1_7_2_1">"""""""""""""""""""""""""""""""""""""""""""""""""""""""""""""""[Planilha1.$#REF!$#REF!]"""""""""""""""""""""""""""""""""""""""""""""""""""""""""""""""</definedName>
    <definedName name="Excel_BuiltIn_Print_Area_3_1_7_2_2">"""""""""""""""""""""""""""""""""""""""""""""""""""""""""""""""[Planilha1.$#REF!$#REF!]"""""""""""""""""""""""""""""""""""""""""""""""""""""""""""""""</definedName>
    <definedName name="Excel_BuiltIn_Print_Area_3_1_7_2_3">"""""""""""""""""""""""""""""""""""""""""""""""""""""""""""""""[Planilha1.$#REF!$#REF!]"""""""""""""""""""""""""""""""""""""""""""""""""""""""""""""""</definedName>
    <definedName name="Excel_BuiltIn_Print_Area_3_1_7_3">"""""""""""""""""""""""""""""""""""""""""""""""""""""""""""""""[Planilha1.$#REF!$#REF!]"""""""""""""""""""""""""""""""""""""""""""""""""""""""""""""""</definedName>
    <definedName name="Excel_BuiltIn_Print_Area_3_2">0</definedName>
    <definedName name="Excel_BuiltIn_Print_Area_4">0</definedName>
    <definedName name="Excel_BuiltIn_Print_Area_4_1">0</definedName>
    <definedName name="Excel_BuiltIn_Print_Area_5">0</definedName>
    <definedName name="Excel_BuiltIn_Print_Area_5_1">0</definedName>
    <definedName name="Excel_BuiltIn_Print_Area_6">0</definedName>
    <definedName name="Excel_BuiltIn_Print_Area_6_1">"""""""""""""""""""""""""""""""""""""""""""""""""""""""""""""""[Planilha1.$#REF!$#REF!]"""""""""""""""""""""""""""""""""""""""""""""""""""""""""""""""</definedName>
    <definedName name="Excel_BuiltIn_Print_Area_6_1_1">"""""""""""""""""""""""""""""""""""""""""""""""""""""""""""""""[Planilha1.$#REF!$#REF!]"""""""""""""""""""""""""""""""""""""""""""""""""""""""""""""""</definedName>
    <definedName name="Excel_BuiltIn_Print_Area_6_1_1_1">0</definedName>
    <definedName name="Excel_BuiltIn_Print_Area_6_1_1_2">"""""""""""""""""""""""""""""""""""""""""""""""""""""""""""""""[Planilha1.$#REF!$#REF!]"""""""""""""""""""""""""""""""""""""""""""""""""""""""""""""""</definedName>
    <definedName name="Excel_BuiltIn_Print_Area_6_1_1_3">"""""""""""""""""""""""""""""""""""""""""""""""""""""""""""""""[Planilha1.$#REF!$#REF!]"""""""""""""""""""""""""""""""""""""""""""""""""""""""""""""""</definedName>
    <definedName name="Excel_BuiltIn_Print_Area_6_1_2">"""""""""""""""""""""""""""""""""""""""""""""""""""""""""""""""[Planilha1.$#REF!$#REF!]"""""""""""""""""""""""""""""""""""""""""""""""""""""""""""""""</definedName>
    <definedName name="Excel_BuiltIn_Print_Area_6_1_2_2">"""""""""""""""""""""""""""""""""""""""""""""""""""""""""""""""[Planilha1.$#REF!$#REF!]"""""""""""""""""""""""""""""""""""""""""""""""""""""""""""""""</definedName>
    <definedName name="Excel_BuiltIn_Print_Area_6_1_2_3">"""""""""""""""""""""""""""""""""""""""""""""""""""""""""""""""[Planilha1.$#REF!$#REF!]"""""""""""""""""""""""""""""""""""""""""""""""""""""""""""""""</definedName>
    <definedName name="Excel_BuiltIn_Print_Area_6_13">"""""""""""""""""""""""""""""""""""""""""""""""""""""""""""""""[Planilha1.$#REF!$#REF!]"""""""""""""""""""""""""""""""""""""""""""""""""""""""""""""""</definedName>
    <definedName name="Excel_BuiltIn_Print_Area_6_13_2">"""""""""""""""""""""""""""""""""""""""""""""""""""""""""""""""[Planilha1.$#REF!$#REF!]"""""""""""""""""""""""""""""""""""""""""""""""""""""""""""""""</definedName>
    <definedName name="Excel_BuiltIn_Print_Area_6_13_2_1">"""""""""""""""""""""""""""""""""""""""""""""""""""""""""""""""[Planilha1.$#REF!$#REF!]"""""""""""""""""""""""""""""""""""""""""""""""""""""""""""""""</definedName>
    <definedName name="Excel_BuiltIn_Print_Area_6_13_2_2">"""""""""""""""""""""""""""""""""""""""""""""""""""""""""""""""[Planilha1.$#REF!$#REF!]"""""""""""""""""""""""""""""""""""""""""""""""""""""""""""""""</definedName>
    <definedName name="Excel_BuiltIn_Print_Area_6_13_2_3">"""""""""""""""""""""""""""""""""""""""""""""""""""""""""""""""[Planilha1.$#REF!$#REF!]"""""""""""""""""""""""""""""""""""""""""""""""""""""""""""""""</definedName>
    <definedName name="Excel_BuiltIn_Print_Area_6_13_3">"""""""""""""""""""""""""""""""""""""""""""""""""""""""""""""""[Planilha1.$#REF!$#REF!]"""""""""""""""""""""""""""""""""""""""""""""""""""""""""""""""</definedName>
    <definedName name="Excel_BuiltIn_Print_Area_6_2">"""""""""""""""""""""""""""""""""""""""""""""""""""""""""""""""[Planilha1.$#REF!$#REF!]"""""""""""""""""""""""""""""""""""""""""""""""""""""""""""""""</definedName>
    <definedName name="Excel_BuiltIn_Print_Area_6_2_2">"""""""""""""""""""""""""""""""""""""""""""""""""""""""""""""""[Planilha1.$#REF!$#REF!]"""""""""""""""""""""""""""""""""""""""""""""""""""""""""""""""</definedName>
    <definedName name="Excel_BuiltIn_Print_Area_6_2_2_1">"""""""""""""""""""""""""""""""""""""""""""""""""""""""""""""""[Planilha1.$#REF!$#REF!]"""""""""""""""""""""""""""""""""""""""""""""""""""""""""""""""</definedName>
    <definedName name="Excel_BuiltIn_Print_Area_6_2_2_2">"""""""""""""""""""""""""""""""""""""""""""""""""""""""""""""""[Planilha1.$#REF!$#REF!]"""""""""""""""""""""""""""""""""""""""""""""""""""""""""""""""</definedName>
    <definedName name="Excel_BuiltIn_Print_Area_6_2_2_3">"""""""""""""""""""""""""""""""""""""""""""""""""""""""""""""""[Planilha1.$#REF!$#REF!]"""""""""""""""""""""""""""""""""""""""""""""""""""""""""""""""</definedName>
    <definedName name="Excel_BuiltIn_Print_Area_6_2_3">"""""""""""""""""""""""""""""""""""""""""""""""""""""""""""""""[Planilha1.$#REF!$#REF!]"""""""""""""""""""""""""""""""""""""""""""""""""""""""""""""""</definedName>
    <definedName name="Excel_BuiltIn_Print_Area_6_6">"""""""""""""""""""""""""""""""""""""""""""""""""""""""""""""""[Planilha1.$#REF!$#REF!]"""""""""""""""""""""""""""""""""""""""""""""""""""""""""""""""</definedName>
    <definedName name="Excel_BuiltIn_Print_Area_6_6_2">"""""""""""""""""""""""""""""""""""""""""""""""""""""""""""""""[Planilha1.$#REF!$#REF!]"""""""""""""""""""""""""""""""""""""""""""""""""""""""""""""""</definedName>
    <definedName name="Excel_BuiltIn_Print_Area_6_6_2_1">"""""""""""""""""""""""""""""""""""""""""""""""""""""""""""""""[Planilha1.$#REF!$#REF!]"""""""""""""""""""""""""""""""""""""""""""""""""""""""""""""""</definedName>
    <definedName name="Excel_BuiltIn_Print_Area_6_6_2_2">"""""""""""""""""""""""""""""""""""""""""""""""""""""""""""""""[Planilha1.$#REF!$#REF!]"""""""""""""""""""""""""""""""""""""""""""""""""""""""""""""""</definedName>
    <definedName name="Excel_BuiltIn_Print_Area_6_6_2_3">"""""""""""""""""""""""""""""""""""""""""""""""""""""""""""""""[Planilha1.$#REF!$#REF!]"""""""""""""""""""""""""""""""""""""""""""""""""""""""""""""""</definedName>
    <definedName name="Excel_BuiltIn_Print_Area_6_6_3">"""""""""""""""""""""""""""""""""""""""""""""""""""""""""""""""[Planilha1.$#REF!$#REF!]"""""""""""""""""""""""""""""""""""""""""""""""""""""""""""""""</definedName>
    <definedName name="Excel_BuiltIn_Print_Area_6_7">"""""""""""""""""""""""""""""""""""""""""""""""""""""""""""""""[Planilha1.$#REF!$#REF!]"""""""""""""""""""""""""""""""""""""""""""""""""""""""""""""""</definedName>
    <definedName name="Excel_BuiltIn_Print_Area_6_7_2">"""""""""""""""""""""""""""""""""""""""""""""""""""""""""""""""[Planilha1.$#REF!$#REF!]"""""""""""""""""""""""""""""""""""""""""""""""""""""""""""""""</definedName>
    <definedName name="Excel_BuiltIn_Print_Area_6_7_2_1">"""""""""""""""""""""""""""""""""""""""""""""""""""""""""""""""[Planilha1.$#REF!$#REF!]"""""""""""""""""""""""""""""""""""""""""""""""""""""""""""""""</definedName>
    <definedName name="Excel_BuiltIn_Print_Area_6_7_2_2">"""""""""""""""""""""""""""""""""""""""""""""""""""""""""""""""[Planilha1.$#REF!$#REF!]"""""""""""""""""""""""""""""""""""""""""""""""""""""""""""""""</definedName>
    <definedName name="Excel_BuiltIn_Print_Area_6_7_2_3">"""""""""""""""""""""""""""""""""""""""""""""""""""""""""""""""[Planilha1.$#REF!$#REF!]"""""""""""""""""""""""""""""""""""""""""""""""""""""""""""""""</definedName>
    <definedName name="Excel_BuiltIn_Print_Area_6_7_3">"""""""""""""""""""""""""""""""""""""""""""""""""""""""""""""""[Planilha1.$#REF!$#REF!]"""""""""""""""""""""""""""""""""""""""""""""""""""""""""""""""</definedName>
    <definedName name="Excel_BuiltIn_Print_Area_7">0</definedName>
    <definedName name="Excel_BuiltIn_Print_Area_7_1">"""""""""""""""""""""""""""""""""""""""""""""""""""""""""""""""[Planilha1.$#REF!$#REF!]"""""""""""""""""""""""""""""""""""""""""""""""""""""""""""""""</definedName>
    <definedName name="Excel_BuiltIn_Print_Area_7_1_1">"""""""""""""""""""""""""""""""""""""""""""""""""""""""""""""""[Planilha1.$#REF!$#REF!]"""""""""""""""""""""""""""""""""""""""""""""""""""""""""""""""</definedName>
    <definedName name="Excel_BuiltIn_Print_Area_7_1_1_1">0</definedName>
    <definedName name="Excel_BuiltIn_Print_Area_7_1_1_2">"""""""""""""""""""""""""""""""""""""""""""""""""""""""""""""""[Planilha1.$#REF!$#REF!]"""""""""""""""""""""""""""""""""""""""""""""""""""""""""""""""</definedName>
    <definedName name="Excel_BuiltIn_Print_Area_7_1_1_3">"""""""""""""""""""""""""""""""""""""""""""""""""""""""""""""""[Planilha1.$#REF!$#REF!]"""""""""""""""""""""""""""""""""""""""""""""""""""""""""""""""</definedName>
    <definedName name="Excel_BuiltIn_Print_Area_7_1_2">"""""""""""""""""""""""""""""""""""""""""""""""""""""""""""""""[Planilha1.$#REF!$#REF!]"""""""""""""""""""""""""""""""""""""""""""""""""""""""""""""""</definedName>
    <definedName name="Excel_BuiltIn_Print_Area_7_1_2_2">"""""""""""""""""""""""""""""""""""""""""""""""""""""""""""""""[Planilha1.$#REF!$#REF!]"""""""""""""""""""""""""""""""""""""""""""""""""""""""""""""""</definedName>
    <definedName name="Excel_BuiltIn_Print_Area_7_1_2_3">"""""""""""""""""""""""""""""""""""""""""""""""""""""""""""""""[Planilha1.$#REF!$#REF!]"""""""""""""""""""""""""""""""""""""""""""""""""""""""""""""""</definedName>
    <definedName name="Excel_BuiltIn_Print_Area_7_13">"""""""""""""""""""""""""""""""""""""""""""""""""""""""""""""""[Planilha1.$#REF!$#REF!]"""""""""""""""""""""""""""""""""""""""""""""""""""""""""""""""</definedName>
    <definedName name="Excel_BuiltIn_Print_Area_7_13_2">"""""""""""""""""""""""""""""""""""""""""""""""""""""""""""""""[Planilha1.$#REF!$#REF!]"""""""""""""""""""""""""""""""""""""""""""""""""""""""""""""""</definedName>
    <definedName name="Excel_BuiltIn_Print_Area_7_13_2_1">"""""""""""""""""""""""""""""""""""""""""""""""""""""""""""""""[Planilha1.$#REF!$#REF!]"""""""""""""""""""""""""""""""""""""""""""""""""""""""""""""""</definedName>
    <definedName name="Excel_BuiltIn_Print_Area_7_13_2_2">"""""""""""""""""""""""""""""""""""""""""""""""""""""""""""""""[Planilha1.$#REF!$#REF!]"""""""""""""""""""""""""""""""""""""""""""""""""""""""""""""""</definedName>
    <definedName name="Excel_BuiltIn_Print_Area_7_13_2_3">"""""""""""""""""""""""""""""""""""""""""""""""""""""""""""""""[Planilha1.$#REF!$#REF!]"""""""""""""""""""""""""""""""""""""""""""""""""""""""""""""""</definedName>
    <definedName name="Excel_BuiltIn_Print_Area_7_13_3">"""""""""""""""""""""""""""""""""""""""""""""""""""""""""""""""[Planilha1.$#REF!$#REF!]"""""""""""""""""""""""""""""""""""""""""""""""""""""""""""""""</definedName>
    <definedName name="Excel_BuiltIn_Print_Area_7_2">"""""""""""""""""""""""""""""""""""""""""""""""""""""""""""""""[Planilha1.$#REF!$#REF!]"""""""""""""""""""""""""""""""""""""""""""""""""""""""""""""""</definedName>
    <definedName name="Excel_BuiltIn_Print_Area_7_2_2">"""""""""""""""""""""""""""""""""""""""""""""""""""""""""""""""[Planilha1.$#REF!$#REF!]"""""""""""""""""""""""""""""""""""""""""""""""""""""""""""""""</definedName>
    <definedName name="Excel_BuiltIn_Print_Area_7_2_2_1">"""""""""""""""""""""""""""""""""""""""""""""""""""""""""""""""[Planilha1.$#REF!$#REF!]"""""""""""""""""""""""""""""""""""""""""""""""""""""""""""""""</definedName>
    <definedName name="Excel_BuiltIn_Print_Area_7_2_2_2">"""""""""""""""""""""""""""""""""""""""""""""""""""""""""""""""[Planilha1.$#REF!$#REF!]"""""""""""""""""""""""""""""""""""""""""""""""""""""""""""""""</definedName>
    <definedName name="Excel_BuiltIn_Print_Area_7_2_2_3">"""""""""""""""""""""""""""""""""""""""""""""""""""""""""""""""[Planilha1.$#REF!$#REF!]"""""""""""""""""""""""""""""""""""""""""""""""""""""""""""""""</definedName>
    <definedName name="Excel_BuiltIn_Print_Area_7_2_3">"""""""""""""""""""""""""""""""""""""""""""""""""""""""""""""""[Planilha1.$#REF!$#REF!]"""""""""""""""""""""""""""""""""""""""""""""""""""""""""""""""</definedName>
    <definedName name="Excel_BuiltIn_Print_Area_7_6">"""""""""""""""""""""""""""""""""""""""""""""""""""""""""""""""[Planilha1.$#REF!$#REF!]"""""""""""""""""""""""""""""""""""""""""""""""""""""""""""""""</definedName>
    <definedName name="Excel_BuiltIn_Print_Area_7_6_2">"""""""""""""""""""""""""""""""""""""""""""""""""""""""""""""""[Planilha1.$#REF!$#REF!]"""""""""""""""""""""""""""""""""""""""""""""""""""""""""""""""</definedName>
    <definedName name="Excel_BuiltIn_Print_Area_7_6_2_1">"""""""""""""""""""""""""""""""""""""""""""""""""""""""""""""""[Planilha1.$#REF!$#REF!]"""""""""""""""""""""""""""""""""""""""""""""""""""""""""""""""</definedName>
    <definedName name="Excel_BuiltIn_Print_Area_7_6_2_2">"""""""""""""""""""""""""""""""""""""""""""""""""""""""""""""""[Planilha1.$#REF!$#REF!]"""""""""""""""""""""""""""""""""""""""""""""""""""""""""""""""</definedName>
    <definedName name="Excel_BuiltIn_Print_Area_7_6_2_3">"""""""""""""""""""""""""""""""""""""""""""""""""""""""""""""""[Planilha1.$#REF!$#REF!]"""""""""""""""""""""""""""""""""""""""""""""""""""""""""""""""</definedName>
    <definedName name="Excel_BuiltIn_Print_Area_7_6_3">"""""""""""""""""""""""""""""""""""""""""""""""""""""""""""""""[Planilha1.$#REF!$#REF!]"""""""""""""""""""""""""""""""""""""""""""""""""""""""""""""""</definedName>
    <definedName name="Excel_BuiltIn_Print_Area_7_7">"""""""""""""""""""""""""""""""""""""""""""""""""""""""""""""""[Planilha1.$#REF!$#REF!]"""""""""""""""""""""""""""""""""""""""""""""""""""""""""""""""</definedName>
    <definedName name="Excel_BuiltIn_Print_Area_7_7_2">"""""""""""""""""""""""""""""""""""""""""""""""""""""""""""""""[Planilha1.$#REF!$#REF!]"""""""""""""""""""""""""""""""""""""""""""""""""""""""""""""""</definedName>
    <definedName name="Excel_BuiltIn_Print_Area_7_7_2_1">"""""""""""""""""""""""""""""""""""""""""""""""""""""""""""""""[Planilha1.$#REF!$#REF!]"""""""""""""""""""""""""""""""""""""""""""""""""""""""""""""""</definedName>
    <definedName name="Excel_BuiltIn_Print_Area_7_7_2_2">"""""""""""""""""""""""""""""""""""""""""""""""""""""""""""""""[Planilha1.$#REF!$#REF!]"""""""""""""""""""""""""""""""""""""""""""""""""""""""""""""""</definedName>
    <definedName name="Excel_BuiltIn_Print_Area_7_7_2_3">"""""""""""""""""""""""""""""""""""""""""""""""""""""""""""""""[Planilha1.$#REF!$#REF!]"""""""""""""""""""""""""""""""""""""""""""""""""""""""""""""""</definedName>
    <definedName name="Excel_BuiltIn_Print_Area_7_7_3">"""""""""""""""""""""""""""""""""""""""""""""""""""""""""""""""[Planilha1.$#REF!$#REF!]"""""""""""""""""""""""""""""""""""""""""""""""""""""""""""""""</definedName>
    <definedName name="Excel_BuiltIn_Print_Area_8">0</definedName>
    <definedName name="Excel_BuiltIn_Print_Area_8_1">"""""""""""""""""""""""""""""""""""""""""""""""""""""""""""""""[Planilha1.$#REF!$#REF!]"""""""""""""""""""""""""""""""""""""""""""""""""""""""""""""""</definedName>
    <definedName name="Excel_BuiltIn_Print_Area_8_1_1">"""""""""""""""""""""""""""""""""""""""""""""""""""""""""""""""[Planilha1.$#REF!$#REF!]"""""""""""""""""""""""""""""""""""""""""""""""""""""""""""""""</definedName>
    <definedName name="Excel_BuiltIn_Print_Area_8_1_1_1">0</definedName>
    <definedName name="Excel_BuiltIn_Print_Area_8_1_1_2">"""""""""""""""""""""""""""""""""""""""""""""""""""""""""""""""[Planilha1.$#REF!$#REF!]"""""""""""""""""""""""""""""""""""""""""""""""""""""""""""""""</definedName>
    <definedName name="Excel_BuiltIn_Print_Area_8_1_1_3">"""""""""""""""""""""""""""""""""""""""""""""""""""""""""""""""[Planilha1.$#REF!$#REF!]"""""""""""""""""""""""""""""""""""""""""""""""""""""""""""""""</definedName>
    <definedName name="Excel_BuiltIn_Print_Area_8_1_2">"""""""""""""""""""""""""""""""""""""""""""""""""""""""""""""""[Planilha1.$#REF!$#REF!]"""""""""""""""""""""""""""""""""""""""""""""""""""""""""""""""</definedName>
    <definedName name="Excel_BuiltIn_Print_Area_8_1_2_2">"""""""""""""""""""""""""""""""""""""""""""""""""""""""""""""""[Planilha1.$#REF!$#REF!]"""""""""""""""""""""""""""""""""""""""""""""""""""""""""""""""</definedName>
    <definedName name="Excel_BuiltIn_Print_Area_8_1_2_3">"""""""""""""""""""""""""""""""""""""""""""""""""""""""""""""""[Planilha1.$#REF!$#REF!]"""""""""""""""""""""""""""""""""""""""""""""""""""""""""""""""</definedName>
    <definedName name="Excel_BuiltIn_Print_Area_8_13">"""""""""""""""""""""""""""""""""""""""""""""""""""""""""""""""[Planilha1.$#REF!$#REF!]"""""""""""""""""""""""""""""""""""""""""""""""""""""""""""""""</definedName>
    <definedName name="Excel_BuiltIn_Print_Area_8_13_2">"""""""""""""""""""""""""""""""""""""""""""""""""""""""""""""""[Planilha1.$#REF!$#REF!]"""""""""""""""""""""""""""""""""""""""""""""""""""""""""""""""</definedName>
    <definedName name="Excel_BuiltIn_Print_Area_8_13_2_1">"""""""""""""""""""""""""""""""""""""""""""""""""""""""""""""""[Planilha1.$#REF!$#REF!]"""""""""""""""""""""""""""""""""""""""""""""""""""""""""""""""</definedName>
    <definedName name="Excel_BuiltIn_Print_Area_8_13_2_2">"""""""""""""""""""""""""""""""""""""""""""""""""""""""""""""""[Planilha1.$#REF!$#REF!]"""""""""""""""""""""""""""""""""""""""""""""""""""""""""""""""</definedName>
    <definedName name="Excel_BuiltIn_Print_Area_8_13_2_3">"""""""""""""""""""""""""""""""""""""""""""""""""""""""""""""""[Planilha1.$#REF!$#REF!]"""""""""""""""""""""""""""""""""""""""""""""""""""""""""""""""</definedName>
    <definedName name="Excel_BuiltIn_Print_Area_8_13_3">"""""""""""""""""""""""""""""""""""""""""""""""""""""""""""""""[Planilha1.$#REF!$#REF!]"""""""""""""""""""""""""""""""""""""""""""""""""""""""""""""""</definedName>
    <definedName name="Excel_BuiltIn_Print_Area_8_2">"""""""""""""""""""""""""""""""""""""""""""""""""""""""""""""""[Planilha1.$#REF!$#REF!]"""""""""""""""""""""""""""""""""""""""""""""""""""""""""""""""</definedName>
    <definedName name="Excel_BuiltIn_Print_Area_8_2_2">"""""""""""""""""""""""""""""""""""""""""""""""""""""""""""""""[Planilha1.$#REF!$#REF!]"""""""""""""""""""""""""""""""""""""""""""""""""""""""""""""""</definedName>
    <definedName name="Excel_BuiltIn_Print_Area_8_2_2_1">"""""""""""""""""""""""""""""""""""""""""""""""""""""""""""""""[Planilha1.$#REF!$#REF!]"""""""""""""""""""""""""""""""""""""""""""""""""""""""""""""""</definedName>
    <definedName name="Excel_BuiltIn_Print_Area_8_2_2_2">"""""""""""""""""""""""""""""""""""""""""""""""""""""""""""""""[Planilha1.$#REF!$#REF!]"""""""""""""""""""""""""""""""""""""""""""""""""""""""""""""""</definedName>
    <definedName name="Excel_BuiltIn_Print_Area_8_2_2_3">"""""""""""""""""""""""""""""""""""""""""""""""""""""""""""""""[Planilha1.$#REF!$#REF!]"""""""""""""""""""""""""""""""""""""""""""""""""""""""""""""""</definedName>
    <definedName name="Excel_BuiltIn_Print_Area_8_2_3">"""""""""""""""""""""""""""""""""""""""""""""""""""""""""""""""[Planilha1.$#REF!$#REF!]"""""""""""""""""""""""""""""""""""""""""""""""""""""""""""""""</definedName>
    <definedName name="Excel_BuiltIn_Print_Area_8_6">"""""""""""""""""""""""""""""""""""""""""""""""""""""""""""""""[Planilha1.$#REF!$#REF!]"""""""""""""""""""""""""""""""""""""""""""""""""""""""""""""""</definedName>
    <definedName name="Excel_BuiltIn_Print_Area_8_6_2">"""""""""""""""""""""""""""""""""""""""""""""""""""""""""""""""[Planilha1.$#REF!$#REF!]"""""""""""""""""""""""""""""""""""""""""""""""""""""""""""""""</definedName>
    <definedName name="Excel_BuiltIn_Print_Area_8_6_2_1">"""""""""""""""""""""""""""""""""""""""""""""""""""""""""""""""[Planilha1.$#REF!$#REF!]"""""""""""""""""""""""""""""""""""""""""""""""""""""""""""""""</definedName>
    <definedName name="Excel_BuiltIn_Print_Area_8_6_2_2">"""""""""""""""""""""""""""""""""""""""""""""""""""""""""""""""[Planilha1.$#REF!$#REF!]"""""""""""""""""""""""""""""""""""""""""""""""""""""""""""""""</definedName>
    <definedName name="Excel_BuiltIn_Print_Area_8_6_2_3">"""""""""""""""""""""""""""""""""""""""""""""""""""""""""""""""[Planilha1.$#REF!$#REF!]"""""""""""""""""""""""""""""""""""""""""""""""""""""""""""""""</definedName>
    <definedName name="Excel_BuiltIn_Print_Area_8_6_3">"""""""""""""""""""""""""""""""""""""""""""""""""""""""""""""""[Planilha1.$#REF!$#REF!]"""""""""""""""""""""""""""""""""""""""""""""""""""""""""""""""</definedName>
    <definedName name="Excel_BuiltIn_Print_Area_8_7">"""""""""""""""""""""""""""""""""""""""""""""""""""""""""""""""[Planilha1.$#REF!$#REF!]"""""""""""""""""""""""""""""""""""""""""""""""""""""""""""""""</definedName>
    <definedName name="Excel_BuiltIn_Print_Area_8_7_2">"""""""""""""""""""""""""""""""""""""""""""""""""""""""""""""""[Planilha1.$#REF!$#REF!]"""""""""""""""""""""""""""""""""""""""""""""""""""""""""""""""</definedName>
    <definedName name="Excel_BuiltIn_Print_Area_8_7_2_1">"""""""""""""""""""""""""""""""""""""""""""""""""""""""""""""""[Planilha1.$#REF!$#REF!]"""""""""""""""""""""""""""""""""""""""""""""""""""""""""""""""</definedName>
    <definedName name="Excel_BuiltIn_Print_Area_8_7_2_2">"""""""""""""""""""""""""""""""""""""""""""""""""""""""""""""""[Planilha1.$#REF!$#REF!]"""""""""""""""""""""""""""""""""""""""""""""""""""""""""""""""</definedName>
    <definedName name="Excel_BuiltIn_Print_Area_8_7_2_3">"""""""""""""""""""""""""""""""""""""""""""""""""""""""""""""""[Planilha1.$#REF!$#REF!]"""""""""""""""""""""""""""""""""""""""""""""""""""""""""""""""</definedName>
    <definedName name="Excel_BuiltIn_Print_Area_8_7_3">"""""""""""""""""""""""""""""""""""""""""""""""""""""""""""""""[Planilha1.$#REF!$#REF!]"""""""""""""""""""""""""""""""""""""""""""""""""""""""""""""""</definedName>
    <definedName name="Excel_BuiltIn_Print_Area_9">0</definedName>
    <definedName name="Excel_BuiltIn_Print_Area_9_1">"""""""""""""""""""""""""""""""""""""""""""""""""""""""""""""""[Planilha1.$#REF!$#REF!]"""""""""""""""""""""""""""""""""""""""""""""""""""""""""""""""</definedName>
    <definedName name="Excel_BuiltIn_Print_Area_9_1_1">0</definedName>
    <definedName name="Excel_BuiltIn_Print_Titles_1_1_1">0</definedName>
    <definedName name="Excel_BuiltIn_Print_Titles_1_1_1_1">0</definedName>
    <definedName name="Excel_BuiltIn_Print_Titles_1_1_13">"""""""""""""""""""""""""""""""""""""""""""""""""""""""""""""""[Planilha1.$#REF!$#REF!]"""""""""""""""""""""""""""""""""""""""""""""""""""""""""""""""</definedName>
    <definedName name="Excel_BuiltIn_Print_Titles_1_1_13_2">"""""""""""""""""""""""""""""""""""""""""""""""""""""""""""""""[Planilha1.$#REF!$#REF!]"""""""""""""""""""""""""""""""""""""""""""""""""""""""""""""""</definedName>
    <definedName name="Excel_BuiltIn_Print_Titles_1_1_13_2_1">"""""""""""""""""""""""""""""""""""""""""""""""""""""""""""""""[Planilha1.$#REF!$#REF!]"""""""""""""""""""""""""""""""""""""""""""""""""""""""""""""""</definedName>
    <definedName name="Excel_BuiltIn_Print_Titles_1_1_13_2_2">"""""""""""""""""""""""""""""""""""""""""""""""""""""""""""""""[Planilha1.$#REF!$#REF!]"""""""""""""""""""""""""""""""""""""""""""""""""""""""""""""""</definedName>
    <definedName name="Excel_BuiltIn_Print_Titles_1_1_13_2_3">"""""""""""""""""""""""""""""""""""""""""""""""""""""""""""""""[Planilha1.$#REF!$#REF!]"""""""""""""""""""""""""""""""""""""""""""""""""""""""""""""""</definedName>
    <definedName name="Excel_BuiltIn_Print_Titles_1_1_13_3">"""""""""""""""""""""""""""""""""""""""""""""""""""""""""""""""[Planilha1.$#REF!$#REF!]"""""""""""""""""""""""""""""""""""""""""""""""""""""""""""""""</definedName>
    <definedName name="Excel_BuiltIn_Print_Titles_2_1">"""""""""""""""""""""""""""""""""""""""""""""""""""""""""""""""[Planilha1.$#REF!$#REF!]"""""""""""""""""""""""""""""""""""""""""""""""""""""""""""""""</definedName>
    <definedName name="Excel_BuiltIn_Print_Titles_2_1_1">0</definedName>
    <definedName name="Excel_BuiltIn_Print_Titles_2_1_1_1">0</definedName>
    <definedName name="Excel_BuiltIn_Print_Titles_2_1_13">"""""""""""""""""""""""""""""""""""""""""""""""""""""""""""""""[Planilha1.$#REF!$#REF!]"""""""""""""""""""""""""""""""""""""""""""""""""""""""""""""""</definedName>
    <definedName name="Excel_BuiltIn_Print_Titles_2_1_13_2">"""""""""""""""""""""""""""""""""""""""""""""""""""""""""""""""[Planilha1.$#REF!$#REF!]"""""""""""""""""""""""""""""""""""""""""""""""""""""""""""""""</definedName>
    <definedName name="Excel_BuiltIn_Print_Titles_2_1_13_2_1">"""""""""""""""""""""""""""""""""""""""""""""""""""""""""""""""[Planilha1.$#REF!$#REF!]"""""""""""""""""""""""""""""""""""""""""""""""""""""""""""""""</definedName>
    <definedName name="Excel_BuiltIn_Print_Titles_2_1_13_2_2">"""""""""""""""""""""""""""""""""""""""""""""""""""""""""""""""[Planilha1.$#REF!$#REF!]"""""""""""""""""""""""""""""""""""""""""""""""""""""""""""""""</definedName>
    <definedName name="Excel_BuiltIn_Print_Titles_2_1_13_2_3">"""""""""""""""""""""""""""""""""""""""""""""""""""""""""""""""[Planilha1.$#REF!$#REF!]"""""""""""""""""""""""""""""""""""""""""""""""""""""""""""""""</definedName>
    <definedName name="Excel_BuiltIn_Print_Titles_2_1_13_3">"""""""""""""""""""""""""""""""""""""""""""""""""""""""""""""""[Planilha1.$#REF!$#REF!]"""""""""""""""""""""""""""""""""""""""""""""""""""""""""""""""</definedName>
    <definedName name="Excel_BuiltIn_Print_Titles_2_1_2">"""""""""""""""""""""""""""""""""""""""""""""""""""""""""""""""[Planilha1.$#REF!$#REF!]"""""""""""""""""""""""""""""""""""""""""""""""""""""""""""""""</definedName>
    <definedName name="Excel_BuiltIn_Print_Titles_2_1_2_1">"""""""""""""""""""""""""""""""""""""""""""""""""""""""""""""""[Planilha1.$#REF!$#REF!]"""""""""""""""""""""""""""""""""""""""""""""""""""""""""""""""</definedName>
    <definedName name="Excel_BuiltIn_Print_Titles_2_1_2_1_2">"""""""""""""""""""""""""""""""""""""""""""""""""""""""""""""""[Planilha1.$#REF!$#REF!]"""""""""""""""""""""""""""""""""""""""""""""""""""""""""""""""</definedName>
    <definedName name="Excel_BuiltIn_Print_Titles_2_1_2_1_3">"""""""""""""""""""""""""""""""""""""""""""""""""""""""""""""""[Planilha1.$#REF!$#REF!]"""""""""""""""""""""""""""""""""""""""""""""""""""""""""""""""</definedName>
    <definedName name="Excel_BuiltIn_Print_Titles_2_1_2_2">"""""""""""""""""""""""""""""""""""""""""""""""""""""""""""""""[Planilha1.$#REF!$#REF!]"""""""""""""""""""""""""""""""""""""""""""""""""""""""""""""""</definedName>
    <definedName name="Excel_BuiltIn_Print_Titles_2_1_2_2_1">"""""""""""""""""""""""""""""""""""""""""""""""""""""""""""""""[Planilha1.$#REF!$#REF!]"""""""""""""""""""""""""""""""""""""""""""""""""""""""""""""""</definedName>
    <definedName name="Excel_BuiltIn_Print_Titles_2_1_2_2_2">"""""""""""""""""""""""""""""""""""""""""""""""""""""""""""""""[Planilha1.$#REF!$#REF!]"""""""""""""""""""""""""""""""""""""""""""""""""""""""""""""""</definedName>
    <definedName name="Excel_BuiltIn_Print_Titles_2_1_2_2_3">"""""""""""""""""""""""""""""""""""""""""""""""""""""""""""""""[Planilha1.$#REF!$#REF!]"""""""""""""""""""""""""""""""""""""""""""""""""""""""""""""""</definedName>
    <definedName name="Excel_BuiltIn_Print_Titles_2_1_2_3">"""""""""""""""""""""""""""""""""""""""""""""""""""""""""""""""[Planilha1.$#REF!$#REF!]"""""""""""""""""""""""""""""""""""""""""""""""""""""""""""""""</definedName>
    <definedName name="Excel_BuiltIn_Print_Titles_2_1_3">"""""""""""""""""""""""""""""""""""""""""""""""""""""""""""""""[Planilha1.$#REF!$#REF!]"""""""""""""""""""""""""""""""""""""""""""""""""""""""""""""""</definedName>
    <definedName name="Excel_BuiltIn_Print_Titles_2_1_6">"""""""""""""""""""""""""""""""""""""""""""""""""""""""""""""""[Planilha1.$#REF!$#REF!]"""""""""""""""""""""""""""""""""""""""""""""""""""""""""""""""</definedName>
    <definedName name="Excel_BuiltIn_Print_Titles_2_1_6_2">"""""""""""""""""""""""""""""""""""""""""""""""""""""""""""""""[Planilha1.$#REF!$#REF!]"""""""""""""""""""""""""""""""""""""""""""""""""""""""""""""""</definedName>
    <definedName name="Excel_BuiltIn_Print_Titles_2_1_6_2_1">"""""""""""""""""""""""""""""""""""""""""""""""""""""""""""""""[Planilha1.$#REF!$#REF!]"""""""""""""""""""""""""""""""""""""""""""""""""""""""""""""""</definedName>
    <definedName name="Excel_BuiltIn_Print_Titles_2_1_6_2_2">"""""""""""""""""""""""""""""""""""""""""""""""""""""""""""""""[Planilha1.$#REF!$#REF!]"""""""""""""""""""""""""""""""""""""""""""""""""""""""""""""""</definedName>
    <definedName name="Excel_BuiltIn_Print_Titles_2_1_6_2_3">"""""""""""""""""""""""""""""""""""""""""""""""""""""""""""""""[Planilha1.$#REF!$#REF!]"""""""""""""""""""""""""""""""""""""""""""""""""""""""""""""""</definedName>
    <definedName name="Excel_BuiltIn_Print_Titles_2_1_6_3">"""""""""""""""""""""""""""""""""""""""""""""""""""""""""""""""[Planilha1.$#REF!$#REF!]"""""""""""""""""""""""""""""""""""""""""""""""""""""""""""""""</definedName>
    <definedName name="Excel_BuiltIn_Print_Titles_2_1_7">"""""""""""""""""""""""""""""""""""""""""""""""""""""""""""""""[Planilha1.$#REF!$#REF!]"""""""""""""""""""""""""""""""""""""""""""""""""""""""""""""""</definedName>
    <definedName name="Excel_BuiltIn_Print_Titles_2_1_7_2">"""""""""""""""""""""""""""""""""""""""""""""""""""""""""""""""[Planilha1.$#REF!$#REF!]"""""""""""""""""""""""""""""""""""""""""""""""""""""""""""""""</definedName>
    <definedName name="Excel_BuiltIn_Print_Titles_2_1_7_2_1">"""""""""""""""""""""""""""""""""""""""""""""""""""""""""""""""[Planilha1.$#REF!$#REF!]"""""""""""""""""""""""""""""""""""""""""""""""""""""""""""""""</definedName>
    <definedName name="Excel_BuiltIn_Print_Titles_2_1_7_2_2">"""""""""""""""""""""""""""""""""""""""""""""""""""""""""""""""[Planilha1.$#REF!$#REF!]"""""""""""""""""""""""""""""""""""""""""""""""""""""""""""""""</definedName>
    <definedName name="Excel_BuiltIn_Print_Titles_2_1_7_2_3">"""""""""""""""""""""""""""""""""""""""""""""""""""""""""""""""[Planilha1.$#REF!$#REF!]"""""""""""""""""""""""""""""""""""""""""""""""""""""""""""""""</definedName>
    <definedName name="Excel_BuiltIn_Print_Titles_2_1_7_3">"""""""""""""""""""""""""""""""""""""""""""""""""""""""""""""""[Planilha1.$#REF!$#REF!]"""""""""""""""""""""""""""""""""""""""""""""""""""""""""""""""</definedName>
    <definedName name="Excel_BuiltIn_Print_Titles_3">0</definedName>
    <definedName name="Excel_BuiltIn_Print_Titles_3_1">"""""""""""""""""""""""""""""""""""""""""""""""""""""""""""""""[Planilha1.$#REF!$#REF!]"""""""""""""""""""""""""""""""""""""""""""""""""""""""""""""""</definedName>
    <definedName name="Excel_BuiltIn_Print_Titles_3_1_1">0</definedName>
    <definedName name="Excel_BuiltIn_Print_Titles_3_1_13">"""""""""""""""""""""""""""""""""""""""""""""""""""""""""""""""[Planilha1.$#REF!$#REF!]"""""""""""""""""""""""""""""""""""""""""""""""""""""""""""""""</definedName>
    <definedName name="Excel_BuiltIn_Print_Titles_3_1_13_2">"""""""""""""""""""""""""""""""""""""""""""""""""""""""""""""""[Planilha1.$#REF!$#REF!]"""""""""""""""""""""""""""""""""""""""""""""""""""""""""""""""</definedName>
    <definedName name="Excel_BuiltIn_Print_Titles_3_1_13_2_1">"""""""""""""""""""""""""""""""""""""""""""""""""""""""""""""""[Planilha1.$#REF!$#REF!]"""""""""""""""""""""""""""""""""""""""""""""""""""""""""""""""</definedName>
    <definedName name="Excel_BuiltIn_Print_Titles_3_1_13_2_2">"""""""""""""""""""""""""""""""""""""""""""""""""""""""""""""""[Planilha1.$#REF!$#REF!]"""""""""""""""""""""""""""""""""""""""""""""""""""""""""""""""</definedName>
    <definedName name="Excel_BuiltIn_Print_Titles_3_1_13_2_3">"""""""""""""""""""""""""""""""""""""""""""""""""""""""""""""""[Planilha1.$#REF!$#REF!]"""""""""""""""""""""""""""""""""""""""""""""""""""""""""""""""</definedName>
    <definedName name="Excel_BuiltIn_Print_Titles_3_1_13_3">"""""""""""""""""""""""""""""""""""""""""""""""""""""""""""""""[Planilha1.$#REF!$#REF!]"""""""""""""""""""""""""""""""""""""""""""""""""""""""""""""""</definedName>
    <definedName name="Excel_BuiltIn_Print_Titles_3_1_2">"""""""""""""""""""""""""""""""""""""""""""""""""""""""""""""""[Planilha1.$#REF!$#REF!]"""""""""""""""""""""""""""""""""""""""""""""""""""""""""""""""</definedName>
    <definedName name="Excel_BuiltIn_Print_Titles_3_1_2_1">"""""""""""""""""""""""""""""""""""""""""""""""""""""""""""""""[Planilha1.$#REF!$#REF!]"""""""""""""""""""""""""""""""""""""""""""""""""""""""""""""""</definedName>
    <definedName name="Excel_BuiltIn_Print_Titles_3_1_2_1_2">"""""""""""""""""""""""""""""""""""""""""""""""""""""""""""""""[Planilha1.$#REF!$#REF!]"""""""""""""""""""""""""""""""""""""""""""""""""""""""""""""""</definedName>
    <definedName name="Excel_BuiltIn_Print_Titles_3_1_2_1_3">"""""""""""""""""""""""""""""""""""""""""""""""""""""""""""""""[Planilha1.$#REF!$#REF!]"""""""""""""""""""""""""""""""""""""""""""""""""""""""""""""""</definedName>
    <definedName name="Excel_BuiltIn_Print_Titles_3_1_2_2">"""""""""""""""""""""""""""""""""""""""""""""""""""""""""""""""[Planilha1.$#REF!$#REF!]"""""""""""""""""""""""""""""""""""""""""""""""""""""""""""""""</definedName>
    <definedName name="Excel_BuiltIn_Print_Titles_3_1_2_2_1">"""""""""""""""""""""""""""""""""""""""""""""""""""""""""""""""[Planilha1.$#REF!$#REF!]"""""""""""""""""""""""""""""""""""""""""""""""""""""""""""""""</definedName>
    <definedName name="Excel_BuiltIn_Print_Titles_3_1_2_2_2">"""""""""""""""""""""""""""""""""""""""""""""""""""""""""""""""[Planilha1.$#REF!$#REF!]"""""""""""""""""""""""""""""""""""""""""""""""""""""""""""""""</definedName>
    <definedName name="Excel_BuiltIn_Print_Titles_3_1_2_2_3">"""""""""""""""""""""""""""""""""""""""""""""""""""""""""""""""[Planilha1.$#REF!$#REF!]"""""""""""""""""""""""""""""""""""""""""""""""""""""""""""""""</definedName>
    <definedName name="Excel_BuiltIn_Print_Titles_3_1_2_3">"""""""""""""""""""""""""""""""""""""""""""""""""""""""""""""""[Planilha1.$#REF!$#REF!]"""""""""""""""""""""""""""""""""""""""""""""""""""""""""""""""</definedName>
    <definedName name="Excel_BuiltIn_Print_Titles_3_1_3">"""""""""""""""""""""""""""""""""""""""""""""""""""""""""""""""[Planilha1.$#REF!$#REF!]"""""""""""""""""""""""""""""""""""""""""""""""""""""""""""""""</definedName>
    <definedName name="Excel_BuiltIn_Print_Titles_3_1_6">"""""""""""""""""""""""""""""""""""""""""""""""""""""""""""""""[Planilha1.$#REF!$#REF!]"""""""""""""""""""""""""""""""""""""""""""""""""""""""""""""""</definedName>
    <definedName name="Excel_BuiltIn_Print_Titles_3_1_6_2">"""""""""""""""""""""""""""""""""""""""""""""""""""""""""""""""[Planilha1.$#REF!$#REF!]"""""""""""""""""""""""""""""""""""""""""""""""""""""""""""""""</definedName>
    <definedName name="Excel_BuiltIn_Print_Titles_3_1_6_2_1">"""""""""""""""""""""""""""""""""""""""""""""""""""""""""""""""[Planilha1.$#REF!$#REF!]"""""""""""""""""""""""""""""""""""""""""""""""""""""""""""""""</definedName>
    <definedName name="Excel_BuiltIn_Print_Titles_3_1_6_2_2">"""""""""""""""""""""""""""""""""""""""""""""""""""""""""""""""[Planilha1.$#REF!$#REF!]"""""""""""""""""""""""""""""""""""""""""""""""""""""""""""""""</definedName>
    <definedName name="Excel_BuiltIn_Print_Titles_3_1_6_2_3">"""""""""""""""""""""""""""""""""""""""""""""""""""""""""""""""[Planilha1.$#REF!$#REF!]"""""""""""""""""""""""""""""""""""""""""""""""""""""""""""""""</definedName>
    <definedName name="Excel_BuiltIn_Print_Titles_3_1_6_3">"""""""""""""""""""""""""""""""""""""""""""""""""""""""""""""""[Planilha1.$#REF!$#REF!]"""""""""""""""""""""""""""""""""""""""""""""""""""""""""""""""</definedName>
    <definedName name="Excel_BuiltIn_Print_Titles_3_1_7">"""""""""""""""""""""""""""""""""""""""""""""""""""""""""""""""[Planilha1.$#REF!$#REF!]"""""""""""""""""""""""""""""""""""""""""""""""""""""""""""""""</definedName>
    <definedName name="Excel_BuiltIn_Print_Titles_3_1_7_2">"""""""""""""""""""""""""""""""""""""""""""""""""""""""""""""""[Planilha1.$#REF!$#REF!]"""""""""""""""""""""""""""""""""""""""""""""""""""""""""""""""</definedName>
    <definedName name="Excel_BuiltIn_Print_Titles_3_1_7_2_1">"""""""""""""""""""""""""""""""""""""""""""""""""""""""""""""""[Planilha1.$#REF!$#REF!]"""""""""""""""""""""""""""""""""""""""""""""""""""""""""""""""</definedName>
    <definedName name="Excel_BuiltIn_Print_Titles_3_1_7_2_2">"""""""""""""""""""""""""""""""""""""""""""""""""""""""""""""""[Planilha1.$#REF!$#REF!]"""""""""""""""""""""""""""""""""""""""""""""""""""""""""""""""</definedName>
    <definedName name="Excel_BuiltIn_Print_Titles_3_1_7_2_3">"""""""""""""""""""""""""""""""""""""""""""""""""""""""""""""""[Planilha1.$#REF!$#REF!]"""""""""""""""""""""""""""""""""""""""""""""""""""""""""""""""</definedName>
    <definedName name="Excel_BuiltIn_Print_Titles_3_1_7_3">"""""""""""""""""""""""""""""""""""""""""""""""""""""""""""""""[Planilha1.$#REF!$#REF!]"""""""""""""""""""""""""""""""""""""""""""""""""""""""""""""""</definedName>
    <definedName name="Excel_BuiltIn_Print_Titles_4">0</definedName>
    <definedName name="Excel_BuiltIn_Print_Titles_4_1">0</definedName>
    <definedName name="Excel_BuiltIn_Print_Titles_5">0</definedName>
    <definedName name="Excel_BuiltIn_Print_Titles_6">"""""""""""""""""""""""""""""""""""""""""""""""""""""""""""""""[Planilha1.$#REF!$#REF!]"""""""""""""""""""""""""""""""""""""""""""""""""""""""""""""""</definedName>
    <definedName name="Excel_BuiltIn_Print_Titles_6_1">0</definedName>
    <definedName name="Excel_BuiltIn_Print_Titles_6_13">"""""""""""""""""""""""""""""""""""""""""""""""""""""""""""""""[Planilha1.$#REF!$#REF!]"""""""""""""""""""""""""""""""""""""""""""""""""""""""""""""""</definedName>
    <definedName name="Excel_BuiltIn_Print_Titles_6_13_2">"""""""""""""""""""""""""""""""""""""""""""""""""""""""""""""""[Planilha1.$#REF!$#REF!]"""""""""""""""""""""""""""""""""""""""""""""""""""""""""""""""</definedName>
    <definedName name="Excel_BuiltIn_Print_Titles_6_13_2_1">"""""""""""""""""""""""""""""""""""""""""""""""""""""""""""""""[Planilha1.$#REF!$#REF!]"""""""""""""""""""""""""""""""""""""""""""""""""""""""""""""""</definedName>
    <definedName name="Excel_BuiltIn_Print_Titles_6_13_2_2">"""""""""""""""""""""""""""""""""""""""""""""""""""""""""""""""[Planilha1.$#REF!$#REF!]"""""""""""""""""""""""""""""""""""""""""""""""""""""""""""""""</definedName>
    <definedName name="Excel_BuiltIn_Print_Titles_6_13_2_3">"""""""""""""""""""""""""""""""""""""""""""""""""""""""""""""""[Planilha1.$#REF!$#REF!]"""""""""""""""""""""""""""""""""""""""""""""""""""""""""""""""</definedName>
    <definedName name="Excel_BuiltIn_Print_Titles_6_13_3">"""""""""""""""""""""""""""""""""""""""""""""""""""""""""""""""[Planilha1.$#REF!$#REF!]"""""""""""""""""""""""""""""""""""""""""""""""""""""""""""""""</definedName>
    <definedName name="Excel_BuiltIn_Print_Titles_6_2">"""""""""""""""""""""""""""""""""""""""""""""""""""""""""""""""[Planilha1.$#REF!$#REF!]"""""""""""""""""""""""""""""""""""""""""""""""""""""""""""""""</definedName>
    <definedName name="Excel_BuiltIn_Print_Titles_6_2_1">"""""""""""""""""""""""""""""""""""""""""""""""""""""""""""""""[Planilha1.$#REF!$#REF!]"""""""""""""""""""""""""""""""""""""""""""""""""""""""""""""""</definedName>
    <definedName name="Excel_BuiltIn_Print_Titles_6_2_1_2">"""""""""""""""""""""""""""""""""""""""""""""""""""""""""""""""[Planilha1.$#REF!$#REF!]"""""""""""""""""""""""""""""""""""""""""""""""""""""""""""""""</definedName>
    <definedName name="Excel_BuiltIn_Print_Titles_6_2_1_3">"""""""""""""""""""""""""""""""""""""""""""""""""""""""""""""""[Planilha1.$#REF!$#REF!]"""""""""""""""""""""""""""""""""""""""""""""""""""""""""""""""</definedName>
    <definedName name="Excel_BuiltIn_Print_Titles_6_2_2">"""""""""""""""""""""""""""""""""""""""""""""""""""""""""""""""[Planilha1.$#REF!$#REF!]"""""""""""""""""""""""""""""""""""""""""""""""""""""""""""""""</definedName>
    <definedName name="Excel_BuiltIn_Print_Titles_6_2_2_1">"""""""""""""""""""""""""""""""""""""""""""""""""""""""""""""""[Planilha1.$#REF!$#REF!]"""""""""""""""""""""""""""""""""""""""""""""""""""""""""""""""</definedName>
    <definedName name="Excel_BuiltIn_Print_Titles_6_2_2_2">"""""""""""""""""""""""""""""""""""""""""""""""""""""""""""""""[Planilha1.$#REF!$#REF!]"""""""""""""""""""""""""""""""""""""""""""""""""""""""""""""""</definedName>
    <definedName name="Excel_BuiltIn_Print_Titles_6_2_2_3">"""""""""""""""""""""""""""""""""""""""""""""""""""""""""""""""[Planilha1.$#REF!$#REF!]"""""""""""""""""""""""""""""""""""""""""""""""""""""""""""""""</definedName>
    <definedName name="Excel_BuiltIn_Print_Titles_6_2_3">"""""""""""""""""""""""""""""""""""""""""""""""""""""""""""""""[Planilha1.$#REF!$#REF!]"""""""""""""""""""""""""""""""""""""""""""""""""""""""""""""""</definedName>
    <definedName name="Excel_BuiltIn_Print_Titles_6_3">"""""""""""""""""""""""""""""""""""""""""""""""""""""""""""""""[Planilha1.$#REF!$#REF!]"""""""""""""""""""""""""""""""""""""""""""""""""""""""""""""""</definedName>
    <definedName name="Excel_BuiltIn_Print_Titles_6_6">"""""""""""""""""""""""""""""""""""""""""""""""""""""""""""""""[Planilha1.$#REF!$#REF!]"""""""""""""""""""""""""""""""""""""""""""""""""""""""""""""""</definedName>
    <definedName name="Excel_BuiltIn_Print_Titles_6_6_2">"""""""""""""""""""""""""""""""""""""""""""""""""""""""""""""""[Planilha1.$#REF!$#REF!]"""""""""""""""""""""""""""""""""""""""""""""""""""""""""""""""</definedName>
    <definedName name="Excel_BuiltIn_Print_Titles_6_6_2_1">"""""""""""""""""""""""""""""""""""""""""""""""""""""""""""""""[Planilha1.$#REF!$#REF!]"""""""""""""""""""""""""""""""""""""""""""""""""""""""""""""""</definedName>
    <definedName name="Excel_BuiltIn_Print_Titles_6_6_2_2">"""""""""""""""""""""""""""""""""""""""""""""""""""""""""""""""[Planilha1.$#REF!$#REF!]"""""""""""""""""""""""""""""""""""""""""""""""""""""""""""""""</definedName>
    <definedName name="Excel_BuiltIn_Print_Titles_6_6_2_3">"""""""""""""""""""""""""""""""""""""""""""""""""""""""""""""""[Planilha1.$#REF!$#REF!]"""""""""""""""""""""""""""""""""""""""""""""""""""""""""""""""</definedName>
    <definedName name="Excel_BuiltIn_Print_Titles_6_6_3">"""""""""""""""""""""""""""""""""""""""""""""""""""""""""""""""[Planilha1.$#REF!$#REF!]"""""""""""""""""""""""""""""""""""""""""""""""""""""""""""""""</definedName>
    <definedName name="Excel_BuiltIn_Print_Titles_6_7">"""""""""""""""""""""""""""""""""""""""""""""""""""""""""""""""[Planilha1.$#REF!$#REF!]"""""""""""""""""""""""""""""""""""""""""""""""""""""""""""""""</definedName>
    <definedName name="Excel_BuiltIn_Print_Titles_6_7_2">"""""""""""""""""""""""""""""""""""""""""""""""""""""""""""""""[Planilha1.$#REF!$#REF!]"""""""""""""""""""""""""""""""""""""""""""""""""""""""""""""""</definedName>
    <definedName name="Excel_BuiltIn_Print_Titles_6_7_2_1">"""""""""""""""""""""""""""""""""""""""""""""""""""""""""""""""[Planilha1.$#REF!$#REF!]"""""""""""""""""""""""""""""""""""""""""""""""""""""""""""""""</definedName>
    <definedName name="Excel_BuiltIn_Print_Titles_6_7_2_2">"""""""""""""""""""""""""""""""""""""""""""""""""""""""""""""""[Planilha1.$#REF!$#REF!]"""""""""""""""""""""""""""""""""""""""""""""""""""""""""""""""</definedName>
    <definedName name="Excel_BuiltIn_Print_Titles_6_7_2_3">"""""""""""""""""""""""""""""""""""""""""""""""""""""""""""""""[Planilha1.$#REF!$#REF!]"""""""""""""""""""""""""""""""""""""""""""""""""""""""""""""""</definedName>
    <definedName name="Excel_BuiltIn_Print_Titles_6_7_3">"""""""""""""""""""""""""""""""""""""""""""""""""""""""""""""""[Planilha1.$#REF!$#REF!]"""""""""""""""""""""""""""""""""""""""""""""""""""""""""""""""</definedName>
    <definedName name="Excel_BuiltIn_Print_Titles_7">"""""""""""""""""""""""""""""""""""""""""""""""""""""""""""""""[Planilha1.$#REF!$#REF!]"""""""""""""""""""""""""""""""""""""""""""""""""""""""""""""""</definedName>
    <definedName name="Excel_BuiltIn_Print_Titles_7_1">0</definedName>
    <definedName name="Excel_BuiltIn_Print_Titles_7_13">"""""""""""""""""""""""""""""""""""""""""""""""""""""""""""""""[Planilha1.$#REF!$#REF!]"""""""""""""""""""""""""""""""""""""""""""""""""""""""""""""""</definedName>
    <definedName name="Excel_BuiltIn_Print_Titles_7_13_2">"""""""""""""""""""""""""""""""""""""""""""""""""""""""""""""""[Planilha1.$#REF!$#REF!]"""""""""""""""""""""""""""""""""""""""""""""""""""""""""""""""</definedName>
    <definedName name="Excel_BuiltIn_Print_Titles_7_13_2_1">"""""""""""""""""""""""""""""""""""""""""""""""""""""""""""""""[Planilha1.$#REF!$#REF!]"""""""""""""""""""""""""""""""""""""""""""""""""""""""""""""""</definedName>
    <definedName name="Excel_BuiltIn_Print_Titles_7_13_2_2">"""""""""""""""""""""""""""""""""""""""""""""""""""""""""""""""[Planilha1.$#REF!$#REF!]"""""""""""""""""""""""""""""""""""""""""""""""""""""""""""""""</definedName>
    <definedName name="Excel_BuiltIn_Print_Titles_7_13_2_3">"""""""""""""""""""""""""""""""""""""""""""""""""""""""""""""""[Planilha1.$#REF!$#REF!]"""""""""""""""""""""""""""""""""""""""""""""""""""""""""""""""</definedName>
    <definedName name="Excel_BuiltIn_Print_Titles_7_13_3">"""""""""""""""""""""""""""""""""""""""""""""""""""""""""""""""[Planilha1.$#REF!$#REF!]"""""""""""""""""""""""""""""""""""""""""""""""""""""""""""""""</definedName>
    <definedName name="Excel_BuiltIn_Print_Titles_7_2">"""""""""""""""""""""""""""""""""""""""""""""""""""""""""""""""[Planilha1.$#REF!$#REF!]"""""""""""""""""""""""""""""""""""""""""""""""""""""""""""""""</definedName>
    <definedName name="Excel_BuiltIn_Print_Titles_7_2_1">"""""""""""""""""""""""""""""""""""""""""""""""""""""""""""""""[Planilha1.$#REF!$#REF!]"""""""""""""""""""""""""""""""""""""""""""""""""""""""""""""""</definedName>
    <definedName name="Excel_BuiltIn_Print_Titles_7_2_1_2">"""""""""""""""""""""""""""""""""""""""""""""""""""""""""""""""[Planilha1.$#REF!$#REF!]"""""""""""""""""""""""""""""""""""""""""""""""""""""""""""""""</definedName>
    <definedName name="Excel_BuiltIn_Print_Titles_7_2_1_3">"""""""""""""""""""""""""""""""""""""""""""""""""""""""""""""""[Planilha1.$#REF!$#REF!]"""""""""""""""""""""""""""""""""""""""""""""""""""""""""""""""</definedName>
    <definedName name="Excel_BuiltIn_Print_Titles_7_2_2">"""""""""""""""""""""""""""""""""""""""""""""""""""""""""""""""[Planilha1.$#REF!$#REF!]"""""""""""""""""""""""""""""""""""""""""""""""""""""""""""""""</definedName>
    <definedName name="Excel_BuiltIn_Print_Titles_7_2_2_1">"""""""""""""""""""""""""""""""""""""""""""""""""""""""""""""""[Planilha1.$#REF!$#REF!]"""""""""""""""""""""""""""""""""""""""""""""""""""""""""""""""</definedName>
    <definedName name="Excel_BuiltIn_Print_Titles_7_2_2_2">"""""""""""""""""""""""""""""""""""""""""""""""""""""""""""""""[Planilha1.$#REF!$#REF!]"""""""""""""""""""""""""""""""""""""""""""""""""""""""""""""""</definedName>
    <definedName name="Excel_BuiltIn_Print_Titles_7_2_2_3">"""""""""""""""""""""""""""""""""""""""""""""""""""""""""""""""[Planilha1.$#REF!$#REF!]"""""""""""""""""""""""""""""""""""""""""""""""""""""""""""""""</definedName>
    <definedName name="Excel_BuiltIn_Print_Titles_7_2_3">"""""""""""""""""""""""""""""""""""""""""""""""""""""""""""""""[Planilha1.$#REF!$#REF!]"""""""""""""""""""""""""""""""""""""""""""""""""""""""""""""""</definedName>
    <definedName name="Excel_BuiltIn_Print_Titles_7_3">"""""""""""""""""""""""""""""""""""""""""""""""""""""""""""""""[Planilha1.$#REF!$#REF!]"""""""""""""""""""""""""""""""""""""""""""""""""""""""""""""""</definedName>
    <definedName name="Excel_BuiltIn_Print_Titles_7_6">"""""""""""""""""""""""""""""""""""""""""""""""""""""""""""""""[Planilha1.$#REF!$#REF!]"""""""""""""""""""""""""""""""""""""""""""""""""""""""""""""""</definedName>
    <definedName name="Excel_BuiltIn_Print_Titles_7_6_2">"""""""""""""""""""""""""""""""""""""""""""""""""""""""""""""""[Planilha1.$#REF!$#REF!]"""""""""""""""""""""""""""""""""""""""""""""""""""""""""""""""</definedName>
    <definedName name="Excel_BuiltIn_Print_Titles_7_6_2_1">"""""""""""""""""""""""""""""""""""""""""""""""""""""""""""""""[Planilha1.$#REF!$#REF!]"""""""""""""""""""""""""""""""""""""""""""""""""""""""""""""""</definedName>
    <definedName name="Excel_BuiltIn_Print_Titles_7_6_2_2">"""""""""""""""""""""""""""""""""""""""""""""""""""""""""""""""[Planilha1.$#REF!$#REF!]"""""""""""""""""""""""""""""""""""""""""""""""""""""""""""""""</definedName>
    <definedName name="Excel_BuiltIn_Print_Titles_7_6_2_3">"""""""""""""""""""""""""""""""""""""""""""""""""""""""""""""""[Planilha1.$#REF!$#REF!]"""""""""""""""""""""""""""""""""""""""""""""""""""""""""""""""</definedName>
    <definedName name="Excel_BuiltIn_Print_Titles_7_6_3">"""""""""""""""""""""""""""""""""""""""""""""""""""""""""""""""[Planilha1.$#REF!$#REF!]"""""""""""""""""""""""""""""""""""""""""""""""""""""""""""""""</definedName>
    <definedName name="Excel_BuiltIn_Print_Titles_7_7">"""""""""""""""""""""""""""""""""""""""""""""""""""""""""""""""[Planilha1.$#REF!$#REF!]"""""""""""""""""""""""""""""""""""""""""""""""""""""""""""""""</definedName>
    <definedName name="Excel_BuiltIn_Print_Titles_7_7_2">"""""""""""""""""""""""""""""""""""""""""""""""""""""""""""""""[Planilha1.$#REF!$#REF!]"""""""""""""""""""""""""""""""""""""""""""""""""""""""""""""""</definedName>
    <definedName name="Excel_BuiltIn_Print_Titles_7_7_2_1">"""""""""""""""""""""""""""""""""""""""""""""""""""""""""""""""[Planilha1.$#REF!$#REF!]"""""""""""""""""""""""""""""""""""""""""""""""""""""""""""""""</definedName>
    <definedName name="Excel_BuiltIn_Print_Titles_7_7_2_2">"""""""""""""""""""""""""""""""""""""""""""""""""""""""""""""""[Planilha1.$#REF!$#REF!]"""""""""""""""""""""""""""""""""""""""""""""""""""""""""""""""</definedName>
    <definedName name="Excel_BuiltIn_Print_Titles_7_7_2_3">"""""""""""""""""""""""""""""""""""""""""""""""""""""""""""""""[Planilha1.$#REF!$#REF!]"""""""""""""""""""""""""""""""""""""""""""""""""""""""""""""""</definedName>
    <definedName name="Excel_BuiltIn_Print_Titles_7_7_3">"""""""""""""""""""""""""""""""""""""""""""""""""""""""""""""""[Planilha1.$#REF!$#REF!]"""""""""""""""""""""""""""""""""""""""""""""""""""""""""""""""</definedName>
    <definedName name="Excel_BuiltIn_Print_Titles_8">"""""""""""""""""""""""""""""""""""""""""""""""""""""""""""""""[Planilha1.$#REF!$#REF!]"""""""""""""""""""""""""""""""""""""""""""""""""""""""""""""""</definedName>
    <definedName name="Excel_BuiltIn_Print_Titles_8_13">"""""""""""""""""""""""""""""""""""""""""""""""""""""""""""""""[Planilha1.$#REF!$#REF!]"""""""""""""""""""""""""""""""""""""""""""""""""""""""""""""""</definedName>
    <definedName name="Excel_BuiltIn_Print_Titles_8_13_2">"""""""""""""""""""""""""""""""""""""""""""""""""""""""""""""""[Planilha1.$#REF!$#REF!]"""""""""""""""""""""""""""""""""""""""""""""""""""""""""""""""</definedName>
    <definedName name="Excel_BuiltIn_Print_Titles_8_13_2_1">"""""""""""""""""""""""""""""""""""""""""""""""""""""""""""""""[Planilha1.$#REF!$#REF!]"""""""""""""""""""""""""""""""""""""""""""""""""""""""""""""""</definedName>
    <definedName name="Excel_BuiltIn_Print_Titles_8_13_2_2">"""""""""""""""""""""""""""""""""""""""""""""""""""""""""""""""[Planilha1.$#REF!$#REF!]"""""""""""""""""""""""""""""""""""""""""""""""""""""""""""""""</definedName>
    <definedName name="Excel_BuiltIn_Print_Titles_8_13_2_3">"""""""""""""""""""""""""""""""""""""""""""""""""""""""""""""""[Planilha1.$#REF!$#REF!]"""""""""""""""""""""""""""""""""""""""""""""""""""""""""""""""</definedName>
    <definedName name="Excel_BuiltIn_Print_Titles_8_13_3">"""""""""""""""""""""""""""""""""""""""""""""""""""""""""""""""[Planilha1.$#REF!$#REF!]"""""""""""""""""""""""""""""""""""""""""""""""""""""""""""""""</definedName>
    <definedName name="Excel_BuiltIn_Print_Titles_8_2">"""""""""""""""""""""""""""""""""""""""""""""""""""""""""""""""[Planilha1.$#REF!$#REF!]"""""""""""""""""""""""""""""""""""""""""""""""""""""""""""""""</definedName>
    <definedName name="Excel_BuiltIn_Print_Titles_8_2_1">"""""""""""""""""""""""""""""""""""""""""""""""""""""""""""""""[Planilha1.$#REF!$#REF!]"""""""""""""""""""""""""""""""""""""""""""""""""""""""""""""""</definedName>
    <definedName name="Excel_BuiltIn_Print_Titles_8_2_1_2">"""""""""""""""""""""""""""""""""""""""""""""""""""""""""""""""[Planilha1.$#REF!$#REF!]"""""""""""""""""""""""""""""""""""""""""""""""""""""""""""""""</definedName>
    <definedName name="Excel_BuiltIn_Print_Titles_8_2_1_3">"""""""""""""""""""""""""""""""""""""""""""""""""""""""""""""""[Planilha1.$#REF!$#REF!]"""""""""""""""""""""""""""""""""""""""""""""""""""""""""""""""</definedName>
    <definedName name="Excel_BuiltIn_Print_Titles_8_2_2">"""""""""""""""""""""""""""""""""""""""""""""""""""""""""""""""[Planilha1.$#REF!$#REF!]"""""""""""""""""""""""""""""""""""""""""""""""""""""""""""""""</definedName>
    <definedName name="Excel_BuiltIn_Print_Titles_8_2_2_1">"""""""""""""""""""""""""""""""""""""""""""""""""""""""""""""""[Planilha1.$#REF!$#REF!]"""""""""""""""""""""""""""""""""""""""""""""""""""""""""""""""</definedName>
    <definedName name="Excel_BuiltIn_Print_Titles_8_2_2_2">"""""""""""""""""""""""""""""""""""""""""""""""""""""""""""""""[Planilha1.$#REF!$#REF!]"""""""""""""""""""""""""""""""""""""""""""""""""""""""""""""""</definedName>
    <definedName name="Excel_BuiltIn_Print_Titles_8_2_2_3">"""""""""""""""""""""""""""""""""""""""""""""""""""""""""""""""[Planilha1.$#REF!$#REF!]"""""""""""""""""""""""""""""""""""""""""""""""""""""""""""""""</definedName>
    <definedName name="Excel_BuiltIn_Print_Titles_8_2_3">"""""""""""""""""""""""""""""""""""""""""""""""""""""""""""""""[Planilha1.$#REF!$#REF!]"""""""""""""""""""""""""""""""""""""""""""""""""""""""""""""""</definedName>
    <definedName name="Excel_BuiltIn_Print_Titles_8_3">"""""""""""""""""""""""""""""""""""""""""""""""""""""""""""""""[Planilha1.$#REF!$#REF!]"""""""""""""""""""""""""""""""""""""""""""""""""""""""""""""""</definedName>
    <definedName name="Excel_BuiltIn_Print_Titles_8_6">"""""""""""""""""""""""""""""""""""""""""""""""""""""""""""""""[Planilha1.$#REF!$#REF!]"""""""""""""""""""""""""""""""""""""""""""""""""""""""""""""""</definedName>
    <definedName name="Excel_BuiltIn_Print_Titles_8_6_2">"""""""""""""""""""""""""""""""""""""""""""""""""""""""""""""""[Planilha1.$#REF!$#REF!]"""""""""""""""""""""""""""""""""""""""""""""""""""""""""""""""</definedName>
    <definedName name="Excel_BuiltIn_Print_Titles_8_6_2_1">"""""""""""""""""""""""""""""""""""""""""""""""""""""""""""""""[Planilha1.$#REF!$#REF!]"""""""""""""""""""""""""""""""""""""""""""""""""""""""""""""""</definedName>
    <definedName name="Excel_BuiltIn_Print_Titles_8_6_2_2">"""""""""""""""""""""""""""""""""""""""""""""""""""""""""""""""[Planilha1.$#REF!$#REF!]"""""""""""""""""""""""""""""""""""""""""""""""""""""""""""""""</definedName>
    <definedName name="Excel_BuiltIn_Print_Titles_8_6_2_3">"""""""""""""""""""""""""""""""""""""""""""""""""""""""""""""""[Planilha1.$#REF!$#REF!]"""""""""""""""""""""""""""""""""""""""""""""""""""""""""""""""</definedName>
    <definedName name="Excel_BuiltIn_Print_Titles_8_6_3">"""""""""""""""""""""""""""""""""""""""""""""""""""""""""""""""[Planilha1.$#REF!$#REF!]"""""""""""""""""""""""""""""""""""""""""""""""""""""""""""""""</definedName>
    <definedName name="Excel_BuiltIn_Print_Titles_8_7">"""""""""""""""""""""""""""""""""""""""""""""""""""""""""""""""[Planilha1.$#REF!$#REF!]"""""""""""""""""""""""""""""""""""""""""""""""""""""""""""""""</definedName>
    <definedName name="Excel_BuiltIn_Print_Titles_8_7_2">"""""""""""""""""""""""""""""""""""""""""""""""""""""""""""""""[Planilha1.$#REF!$#REF!]"""""""""""""""""""""""""""""""""""""""""""""""""""""""""""""""</definedName>
    <definedName name="Excel_BuiltIn_Print_Titles_8_7_2_1">"""""""""""""""""""""""""""""""""""""""""""""""""""""""""""""""[Planilha1.$#REF!$#REF!]"""""""""""""""""""""""""""""""""""""""""""""""""""""""""""""""</definedName>
    <definedName name="Excel_BuiltIn_Print_Titles_8_7_2_2">"""""""""""""""""""""""""""""""""""""""""""""""""""""""""""""""[Planilha1.$#REF!$#REF!]"""""""""""""""""""""""""""""""""""""""""""""""""""""""""""""""</definedName>
    <definedName name="Excel_BuiltIn_Print_Titles_8_7_2_3">"""""""""""""""""""""""""""""""""""""""""""""""""""""""""""""""[Planilha1.$#REF!$#REF!]"""""""""""""""""""""""""""""""""""""""""""""""""""""""""""""""</definedName>
    <definedName name="Excel_BuiltIn_Print_Titles_8_7_3">"""""""""""""""""""""""""""""""""""""""""""""""""""""""""""""""[Planilha1.$#REF!$#REF!]"""""""""""""""""""""""""""""""""""""""""""""""""""""""""""""""</definedName>
    <definedName name="OLE_LINK1_1">"""""""""""""""""""""""""""""""""""""""""""""""""""""""""""""""[Planilha1.$#REF!$#REF!]"""""""""""""""""""""""""""""""""""""""""""""""""""""""""""""""</definedName>
    <definedName name="OLE_LINK1_1_2">"""""""""""""""""""""""""""""""""""""""""""""""""""""""""""""""[Planilha1.$#REF!$#REF!]"""""""""""""""""""""""""""""""""""""""""""""""""""""""""""""""</definedName>
    <definedName name="OLE_LINK1_1_2_1">"""""""""""""""""""""""""""""""""""""""""""""""""""""""""""""""[Planilha1.$#REF!$#REF!]"""""""""""""""""""""""""""""""""""""""""""""""""""""""""""""""</definedName>
    <definedName name="OLE_LINK1_1_2_2">"""""""""""""""""""""""""""""""""""""""""""""""""""""""""""""""[Planilha1.$#REF!$#REF!]"""""""""""""""""""""""""""""""""""""""""""""""""""""""""""""""</definedName>
    <definedName name="OLE_LINK1_1_2_3">"""""""""""""""""""""""""""""""""""""""""""""""""""""""""""""""[Planilha1.$#REF!$#REF!]"""""""""""""""""""""""""""""""""""""""""""""""""""""""""""""""</definedName>
    <definedName name="OLE_LINK1_1_3">"""""""""""""""""""""""""""""""""""""""""""""""""""""""""""""""[Planilha1.$#REF!$#REF!]"""""""""""""""""""""""""""""""""""""""""""""""""""""""""""""""</definedName>
    <definedName name="OLE_LINK1_2">"""""""""""""""""""""""""""""""""""""""""""""""""""""""""""""""[Planilha1.$#REF!$#REF!]"""""""""""""""""""""""""""""""""""""""""""""""""""""""""""""""</definedName>
    <definedName name="OLE_LINK1_2_2">"""""""""""""""""""""""""""""""""""""""""""""""""""""""""""""""[Planilha1.$#REF!$#REF!]"""""""""""""""""""""""""""""""""""""""""""""""""""""""""""""""</definedName>
    <definedName name="OLE_LINK1_2_2_1">"""""""""""""""""""""""""""""""""""""""""""""""""""""""""""""""[Planilha1.$#REF!$#REF!]"""""""""""""""""""""""""""""""""""""""""""""""""""""""""""""""</definedName>
    <definedName name="OLE_LINK1_2_2_2">"""""""""""""""""""""""""""""""""""""""""""""""""""""""""""""""[Planilha1.$#REF!$#REF!]"""""""""""""""""""""""""""""""""""""""""""""""""""""""""""""""</definedName>
    <definedName name="OLE_LINK1_2_2_3">"""""""""""""""""""""""""""""""""""""""""""""""""""""""""""""""[Planilha1.$#REF!$#REF!]"""""""""""""""""""""""""""""""""""""""""""""""""""""""""""""""</definedName>
    <definedName name="OLE_LINK1_2_3">"""""""""""""""""""""""""""""""""""""""""""""""""""""""""""""""[Planilha1.$#REF!$#REF!]"""""""""""""""""""""""""""""""""""""""""""""""""""""""""""""""</definedName>
    <definedName name="OLE_LINK1_6">"""""""""""""""""""""""""""""""""""""""""""""""""""""""""""""""[Planilha1.$#REF!$#REF!]"""""""""""""""""""""""""""""""""""""""""""""""""""""""""""""""</definedName>
    <definedName name="OLE_LINK1_6_2">"""""""""""""""""""""""""""""""""""""""""""""""""""""""""""""""[Planilha1.$#REF!$#REF!]"""""""""""""""""""""""""""""""""""""""""""""""""""""""""""""""</definedName>
    <definedName name="OLE_LINK1_6_2_1">"""""""""""""""""""""""""""""""""""""""""""""""""""""""""""""""[Planilha1.$#REF!$#REF!]"""""""""""""""""""""""""""""""""""""""""""""""""""""""""""""""</definedName>
    <definedName name="OLE_LINK1_6_2_2">"""""""""""""""""""""""""""""""""""""""""""""""""""""""""""""""[Planilha1.$#REF!$#REF!]"""""""""""""""""""""""""""""""""""""""""""""""""""""""""""""""</definedName>
    <definedName name="OLE_LINK1_6_2_3">"""""""""""""""""""""""""""""""""""""""""""""""""""""""""""""""[Planilha1.$#REF!$#REF!]"""""""""""""""""""""""""""""""""""""""""""""""""""""""""""""""</definedName>
    <definedName name="OLE_LINK1_6_3">"""""""""""""""""""""""""""""""""""""""""""""""""""""""""""""""[Planilha1.$#REF!$#REF!]"""""""""""""""""""""""""""""""""""""""""""""""""""""""""""""""</definedName>
    <definedName name="OLE_LINK1_7">"""""""""""""""""""""""""""""""""""""""""""""""""""""""""""""""[Planilha1.$#REF!$#REF!]"""""""""""""""""""""""""""""""""""""""""""""""""""""""""""""""</definedName>
    <definedName name="OLE_LINK1_7_2">"""""""""""""""""""""""""""""""""""""""""""""""""""""""""""""""[Planilha1.$#REF!$#REF!]"""""""""""""""""""""""""""""""""""""""""""""""""""""""""""""""</definedName>
    <definedName name="OLE_LINK1_7_2_1">"""""""""""""""""""""""""""""""""""""""""""""""""""""""""""""""[Planilha1.$#REF!$#REF!]"""""""""""""""""""""""""""""""""""""""""""""""""""""""""""""""</definedName>
    <definedName name="OLE_LINK1_7_2_2">"""""""""""""""""""""""""""""""""""""""""""""""""""""""""""""""[Planilha1.$#REF!$#REF!]"""""""""""""""""""""""""""""""""""""""""""""""""""""""""""""""</definedName>
    <definedName name="OLE_LINK1_7_2_3">"""""""""""""""""""""""""""""""""""""""""""""""""""""""""""""""[Planilha1.$#REF!$#REF!]"""""""""""""""""""""""""""""""""""""""""""""""""""""""""""""""</definedName>
    <definedName name="OLE_LINK1_7_3">"""""""""""""""""""""""""""""""""""""""""""""""""""""""""""""""[Planilha1.$#REF!$#REF!]"""""""""""""""""""""""""""""""""""""""""""""""""""""""""""""""</definedName>
    <definedName name="Print_Area" localSheetId="0">Planilha1!$A$1:$F$400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398" i="1" l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99" i="1" s="1"/>
  <c r="F378" i="1"/>
  <c r="F377" i="1"/>
  <c r="F376" i="1"/>
  <c r="F375" i="1"/>
  <c r="F374" i="1"/>
  <c r="F373" i="1"/>
  <c r="F372" i="1"/>
  <c r="F371" i="1"/>
  <c r="F369" i="1"/>
  <c r="F368" i="1"/>
  <c r="F367" i="1"/>
  <c r="F365" i="1"/>
  <c r="F364" i="1"/>
  <c r="F363" i="1"/>
  <c r="F362" i="1"/>
  <c r="F361" i="1"/>
  <c r="F360" i="1"/>
  <c r="F359" i="1"/>
  <c r="F357" i="1"/>
  <c r="F356" i="1"/>
  <c r="F355" i="1"/>
  <c r="F354" i="1"/>
  <c r="F351" i="1"/>
  <c r="F350" i="1"/>
  <c r="F349" i="1"/>
  <c r="F348" i="1"/>
  <c r="F347" i="1"/>
  <c r="F346" i="1"/>
  <c r="F345" i="1"/>
  <c r="F343" i="1"/>
  <c r="F342" i="1"/>
  <c r="F341" i="1"/>
  <c r="F339" i="1"/>
  <c r="F338" i="1"/>
  <c r="F337" i="1"/>
  <c r="F336" i="1"/>
  <c r="F335" i="1"/>
  <c r="F331" i="1"/>
  <c r="F330" i="1"/>
  <c r="F329" i="1"/>
  <c r="F328" i="1"/>
  <c r="F327" i="1"/>
  <c r="F326" i="1"/>
  <c r="F325" i="1"/>
  <c r="F324" i="1"/>
  <c r="F323" i="1"/>
  <c r="F321" i="1"/>
  <c r="F320" i="1"/>
  <c r="F318" i="1"/>
  <c r="F317" i="1"/>
  <c r="F316" i="1"/>
  <c r="F315" i="1"/>
  <c r="F314" i="1"/>
  <c r="F313" i="1"/>
  <c r="F311" i="1"/>
  <c r="F310" i="1"/>
  <c r="F309" i="1"/>
  <c r="F307" i="1"/>
  <c r="F306" i="1"/>
  <c r="F305" i="1"/>
  <c r="F304" i="1"/>
  <c r="F302" i="1"/>
  <c r="F301" i="1"/>
  <c r="F300" i="1"/>
  <c r="F379" i="1" s="1"/>
  <c r="F299" i="1"/>
  <c r="F295" i="1"/>
  <c r="F294" i="1"/>
  <c r="F292" i="1"/>
  <c r="F291" i="1"/>
  <c r="F290" i="1"/>
  <c r="F288" i="1"/>
  <c r="F287" i="1"/>
  <c r="F286" i="1"/>
  <c r="F285" i="1"/>
  <c r="F284" i="1"/>
  <c r="F281" i="1"/>
  <c r="F280" i="1"/>
  <c r="F279" i="1"/>
  <c r="F278" i="1"/>
  <c r="F277" i="1"/>
  <c r="F276" i="1"/>
  <c r="F275" i="1"/>
  <c r="F274" i="1"/>
  <c r="F273" i="1"/>
  <c r="F271" i="1"/>
  <c r="F270" i="1"/>
  <c r="F269" i="1"/>
  <c r="F267" i="1"/>
  <c r="F266" i="1"/>
  <c r="F265" i="1"/>
  <c r="F263" i="1"/>
  <c r="F262" i="1"/>
  <c r="F261" i="1"/>
  <c r="F260" i="1"/>
  <c r="F258" i="1"/>
  <c r="F257" i="1"/>
  <c r="F256" i="1"/>
  <c r="F255" i="1"/>
  <c r="F253" i="1"/>
  <c r="F252" i="1"/>
  <c r="F251" i="1"/>
  <c r="F250" i="1"/>
  <c r="F249" i="1"/>
  <c r="F248" i="1"/>
  <c r="F246" i="1"/>
  <c r="F245" i="1"/>
  <c r="F243" i="1"/>
  <c r="F242" i="1"/>
  <c r="F241" i="1"/>
  <c r="F240" i="1"/>
  <c r="F238" i="1"/>
  <c r="F237" i="1"/>
  <c r="F235" i="1"/>
  <c r="F234" i="1"/>
  <c r="F233" i="1"/>
  <c r="F232" i="1"/>
  <c r="F230" i="1"/>
  <c r="F229" i="1"/>
  <c r="F227" i="1"/>
  <c r="F225" i="1"/>
  <c r="F224" i="1"/>
  <c r="F222" i="1"/>
  <c r="F221" i="1"/>
  <c r="F219" i="1"/>
  <c r="F218" i="1"/>
  <c r="F217" i="1"/>
  <c r="F215" i="1"/>
  <c r="F214" i="1"/>
  <c r="F213" i="1"/>
  <c r="F211" i="1"/>
  <c r="F210" i="1"/>
  <c r="F209" i="1"/>
  <c r="F208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5" i="1"/>
  <c r="F184" i="1"/>
  <c r="F183" i="1"/>
  <c r="F182" i="1"/>
  <c r="F181" i="1"/>
  <c r="F180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1" i="1"/>
  <c r="F160" i="1"/>
  <c r="F159" i="1"/>
  <c r="F158" i="1"/>
  <c r="F157" i="1"/>
  <c r="F156" i="1"/>
  <c r="F155" i="1"/>
  <c r="F154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19" i="1"/>
  <c r="F118" i="1"/>
  <c r="F117" i="1"/>
  <c r="F116" i="1"/>
  <c r="F114" i="1"/>
  <c r="F113" i="1"/>
  <c r="F112" i="1"/>
  <c r="F111" i="1"/>
  <c r="F110" i="1"/>
  <c r="F109" i="1"/>
  <c r="F108" i="1"/>
  <c r="F107" i="1"/>
  <c r="F106" i="1"/>
  <c r="F105" i="1"/>
  <c r="F103" i="1"/>
  <c r="F102" i="1"/>
  <c r="F101" i="1"/>
  <c r="F100" i="1"/>
  <c r="F99" i="1"/>
  <c r="F98" i="1"/>
  <c r="F97" i="1"/>
  <c r="F96" i="1"/>
  <c r="F95" i="1"/>
  <c r="F94" i="1"/>
  <c r="F91" i="1"/>
  <c r="F90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2" i="1"/>
  <c r="F71" i="1"/>
  <c r="F70" i="1"/>
  <c r="F67" i="1"/>
  <c r="F66" i="1"/>
  <c r="F65" i="1"/>
  <c r="F63" i="1"/>
  <c r="F62" i="1"/>
  <c r="F61" i="1"/>
  <c r="F60" i="1"/>
  <c r="F59" i="1"/>
  <c r="F57" i="1"/>
  <c r="F56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8" i="1"/>
  <c r="F37" i="1"/>
  <c r="F36" i="1"/>
  <c r="F35" i="1"/>
  <c r="F33" i="1"/>
  <c r="F32" i="1"/>
  <c r="F31" i="1"/>
  <c r="F30" i="1"/>
  <c r="F29" i="1"/>
  <c r="F28" i="1"/>
  <c r="F26" i="1"/>
  <c r="F25" i="1"/>
  <c r="F23" i="1"/>
  <c r="F22" i="1"/>
  <c r="F21" i="1"/>
  <c r="F20" i="1"/>
  <c r="F19" i="1"/>
  <c r="F18" i="1"/>
  <c r="F16" i="1"/>
  <c r="F15" i="1"/>
  <c r="F296" i="1" l="1"/>
  <c r="F400" i="1" s="1"/>
</calcChain>
</file>

<file path=xl/sharedStrings.xml><?xml version="1.0" encoding="utf-8"?>
<sst xmlns="http://schemas.openxmlformats.org/spreadsheetml/2006/main" count="1102" uniqueCount="742">
  <si>
    <t xml:space="preserve">
                     MODELO – Planilha de Venda das Instalações Elétricas e Afins-Adequação de Imóveis
</t>
  </si>
  <si>
    <t>Valor de BDI</t>
  </si>
  <si>
    <t>SERVIÇOS</t>
  </si>
  <si>
    <r>
      <rPr>
        <b/>
        <sz val="11"/>
        <color rgb="FF000000"/>
        <rFont val="Century Gothic"/>
        <family val="2"/>
        <charset val="1"/>
      </rPr>
      <t xml:space="preserve">OBJETO: </t>
    </r>
    <r>
      <rPr>
        <sz val="11"/>
        <color rgb="FF000000"/>
        <rFont val="Century Gothic"/>
        <family val="2"/>
        <charset val="1"/>
      </rPr>
      <t>Contratação de empresa especializada para a execução de serviços diversos, com fornecimento de materiais e mão de obra, em edificações ocupadas pelo Ministério Público, nas regiões  Norte, Jequitinhonha e Mucuri e Leste do Estado de Minas Gerais.</t>
    </r>
  </si>
  <si>
    <t xml:space="preserve"> Data:</t>
  </si>
  <si>
    <t>ITEM</t>
  </si>
  <si>
    <t>DESCRIÇÃO DO SERVIÇO</t>
  </si>
  <si>
    <t>UNID.</t>
  </si>
  <si>
    <t>QUANT.</t>
  </si>
  <si>
    <t>PREÇO UNIT.
DE VENDA</t>
  </si>
  <si>
    <t>PREÇO TOTAL DE VENDA</t>
  </si>
  <si>
    <t>10.1</t>
  </si>
  <si>
    <t>INSTALAÇÕES ELÉTRICAS</t>
  </si>
  <si>
    <t>10.1.1</t>
  </si>
  <si>
    <t>ELETRODUTOS, CAIXAS, CONDULETES E ACESSÓRIOS</t>
  </si>
  <si>
    <t>10.1.1.1</t>
  </si>
  <si>
    <t>Eletroduto de PVC flexível, corrugado, antichama, conforme NBR 15465, classe leve, cor amarela, para instalação embutida em alvenaria ou drywall (não permitida a instalação embutida em piso e laje de concreto), com acessórios e conexões (luvas, buchas, arruelas, braçadeiras, suportes, fixações, curvas, etc.), nos seguintes diâmetros:</t>
  </si>
  <si>
    <t>10.1.1.1.1</t>
  </si>
  <si>
    <t>a) Ø 25mm</t>
  </si>
  <si>
    <t>m</t>
  </si>
  <si>
    <t>10.1.1.1.2</t>
  </si>
  <si>
    <t>b) Ø 32mm</t>
  </si>
  <si>
    <t>10.1.1.2</t>
  </si>
  <si>
    <t>Eletroduto em PVC rígido roscável, cor preta, conforme NBR 15465, antichama, fornecido em peças de 3m, com acessórios e conexões (luvas, buchas, arruelas, braçadeiras, suportes, fixações, curvas, etc.), nos seguintes diâmetros:</t>
  </si>
  <si>
    <t>10.1.1.2.1</t>
  </si>
  <si>
    <t>a) Ø 3/4"</t>
  </si>
  <si>
    <t>10.1.1.2.2</t>
  </si>
  <si>
    <t>b) Ø 1"</t>
  </si>
  <si>
    <t>10.1.1.2.3</t>
  </si>
  <si>
    <t>c) Ø 11/2"</t>
  </si>
  <si>
    <t>10.1.1.2.4</t>
  </si>
  <si>
    <t>d) Ø 2"</t>
  </si>
  <si>
    <t>10.1.1.2.5</t>
  </si>
  <si>
    <t>e) Ø 3"</t>
  </si>
  <si>
    <t>10.1.1.2.6</t>
  </si>
  <si>
    <t>f) Ø 4"</t>
  </si>
  <si>
    <t>10.1.1.3</t>
  </si>
  <si>
    <t>Eletroduto em PVC rígido, cor cinza claro, conforme NBR 15465, antichama, fornecido em peças de 3m, nos seguintes diâmetros:</t>
  </si>
  <si>
    <t>10.1.1.3.1</t>
  </si>
  <si>
    <t>10.1.1.3.2</t>
  </si>
  <si>
    <t>10.1.1.4</t>
  </si>
  <si>
    <t>Eletroduto de aço carbono tipo rígido, com rosca nas extremidades, fornecido em peças de 3m de comprimento. Aço galvanizado, leve. Com acessórios e conexões  (luvas, buchas, arruelas, braçadeiras, suportes, fixações, curvas, etc.), nos seguintes diâmetros:</t>
  </si>
  <si>
    <t>10.1.1.4.1</t>
  </si>
  <si>
    <t>10.1.1.4.2</t>
  </si>
  <si>
    <t>10.1.1.4.3</t>
  </si>
  <si>
    <t>10.1.1.4.4</t>
  </si>
  <si>
    <t>10.1.1.4.5</t>
  </si>
  <si>
    <t>10.1.1.4.6</t>
  </si>
  <si>
    <t>10.1.1.5</t>
  </si>
  <si>
    <t>Eletroduto de aço carbono tipo rígido, com rosca nas extremidades, fornecido em peças de 3m de comprimento. Aço galvanizado, pesado. Com acessórios e conexões  (luvas, buchas, arruelas, braçadeiras, suportes, fixações, curvas, etc.), nos seguintes diâmetros:</t>
  </si>
  <si>
    <t>10.1.1.5.1</t>
  </si>
  <si>
    <t>a) Ø 1"</t>
  </si>
  <si>
    <t>10.1.1.5.2</t>
  </si>
  <si>
    <t>b) Ø 2"</t>
  </si>
  <si>
    <t>10.1.1.5.3</t>
  </si>
  <si>
    <t>c) Ø 3"</t>
  </si>
  <si>
    <t>10.1.1.5.4</t>
  </si>
  <si>
    <t>d) Ø 4"</t>
  </si>
  <si>
    <t>10.1.1.6</t>
  </si>
  <si>
    <t>Eletroduto em polietileno de alta densidade – PEAD, conforme norma NBR 15715 cor preta, seção circular, corrugado helicoidal, flexível, impermeável, com fio guia de aço revestido em PVC, com acessórios e conexões  (luvas, buchas, arruelas, braçadeiras, suportes, fixações, curvas, etc.), nos seguintes diâmetros:</t>
  </si>
  <si>
    <t>10.1.1.6.1</t>
  </si>
  <si>
    <t>a) 50mm</t>
  </si>
  <si>
    <t>10.1.1.6.2</t>
  </si>
  <si>
    <t>b) 100mm</t>
  </si>
  <si>
    <t>10.1.1.7</t>
  </si>
  <si>
    <t>Vergalhão com rosca total, fornecido em barras de 3000mm, diâmetro de 1/4”.</t>
  </si>
  <si>
    <t>10.1.1.8</t>
  </si>
  <si>
    <t>Condulete em alumínio fundido, múltiplo tipo X, com saídas com rosca, fornecido com tampa, com tampões plásticos para fechamento das saídas não utilizadas.</t>
  </si>
  <si>
    <t>10.1.1.8.1</t>
  </si>
  <si>
    <t>pç</t>
  </si>
  <si>
    <t>10.1.1.8.2</t>
  </si>
  <si>
    <t>10.1.1.8.3</t>
  </si>
  <si>
    <t>10.1.1.8.4</t>
  </si>
  <si>
    <t>d) Ø 1 1/4"</t>
  </si>
  <si>
    <t>10.1.1.8.5</t>
  </si>
  <si>
    <t>e) Ø 2"</t>
  </si>
  <si>
    <t>10.1.1.9</t>
  </si>
  <si>
    <t>Caixa de ligação em chapa de aço esmaltada para instalação embutida, retangular, tamanho 2x4”</t>
  </si>
  <si>
    <t>10.1.1.10</t>
  </si>
  <si>
    <t>Caixa de ligação em chapa de aço esmaltada para instalação embutida, quadrada, tamanho 4x4”</t>
  </si>
  <si>
    <t>10.1.1.11</t>
  </si>
  <si>
    <t>Caixa de ligação em chapa de aço esmaltada para instalação embutida, octogonal, tamanho 3x3”</t>
  </si>
  <si>
    <t>10.1.1.12</t>
  </si>
  <si>
    <t>Caixa de ligação em PVC para instalação embutida em gesso/drywall, tamanho 2x4”</t>
  </si>
  <si>
    <t>10.1.1.13</t>
  </si>
  <si>
    <t>Caixa de ligação em PVC para instalação embutida em gesso/drywall, tamanho 4x4”</t>
  </si>
  <si>
    <t>10.1.1.14</t>
  </si>
  <si>
    <t>Caixa de passagem CP-N2 inclusive tampa</t>
  </si>
  <si>
    <t>10.1.1.15</t>
  </si>
  <si>
    <t>Caixa de passagem de embutir com tampa cega, em chapa de aço tratada e pintada na cor cinza ou bege, dimensões (AxLxP):</t>
  </si>
  <si>
    <t>10.1.1.15.1</t>
  </si>
  <si>
    <t>a) 20x20x10 cm</t>
  </si>
  <si>
    <t>10.1.1.15.2</t>
  </si>
  <si>
    <t>b) 30x30x12cm</t>
  </si>
  <si>
    <t>10.1.1.16</t>
  </si>
  <si>
    <t>Caixa de passagem de sobrepor com tampa cega, em chapa de aço tratada e pintada na cor cinza ou bege, dimensões (AxLxP):</t>
  </si>
  <si>
    <t>10.1.1.16.1</t>
  </si>
  <si>
    <t>10.1.1.16.2</t>
  </si>
  <si>
    <t>10.1.1.17</t>
  </si>
  <si>
    <t>Caixa de piso, em alumínio fundido, dimensões (AxLxP) 10x10x6cm, com quatro entradas para eletrodutos de Ø 3/4”</t>
  </si>
  <si>
    <t>10.1.1.18</t>
  </si>
  <si>
    <t>Anel de regulagem para caixa de piso, dimensões 10x10cm</t>
  </si>
  <si>
    <t>10.1.1.19</t>
  </si>
  <si>
    <t>Tampa para caixa de piso, dimensões 10x10cm, em latão escovado, com duas unhas basculantes, com duas tomadas elétricas, 2P+T, 20A, 250V, conforme NBR 14136 (tomadas inclusas)</t>
  </si>
  <si>
    <t>10.1.1.20</t>
  </si>
  <si>
    <t>Caixa de passagem para piso, em alumínio fundido, com tampa anti-derrapante, dimensões (AxLxP):</t>
  </si>
  <si>
    <t>10.1.1.20.1</t>
  </si>
  <si>
    <t>a) 15x15x10cm</t>
  </si>
  <si>
    <t>10.1.1.20.2</t>
  </si>
  <si>
    <t>10.1.1.21</t>
  </si>
  <si>
    <t>Caixa de passagem tipo condulete, 2x4 polegadas, com cinco entradas para eletrodutos de 3/4” e/ou 1”, em PVC anti-chama, cor cinza claro. Com acessórios e conexões  (luvas, buchas, arruelas, braçadeiras, suportes, fixações, curvas, etc.), Ref.: 913606 da Cemar ou similar</t>
  </si>
  <si>
    <t>10.1.2</t>
  </si>
  <si>
    <t>CANALETAS E ACESSÓRIOS</t>
  </si>
  <si>
    <t>10.1.2.1</t>
  </si>
  <si>
    <t>Canaleta em PVC, cor branca, antichama, barra de 2,0m, com tampa, acessórios e conexões  (emendas, luvas, derivações, cotovelos, curvas, acabamentos, suportes, fixações, parafusos, buchas, etc.), ref. Linha X da Legrand, nas seguintes dimensões:</t>
  </si>
  <si>
    <t>10.1.2.1.1</t>
  </si>
  <si>
    <t>a) 20x10mm, sem divisão interna</t>
  </si>
  <si>
    <t>10.1.2.1.2</t>
  </si>
  <si>
    <t>b) 50x20mm, com divisão interna</t>
  </si>
  <si>
    <t>10.1.2.1.3</t>
  </si>
  <si>
    <t>c) 110x20mm, com divisão interna</t>
  </si>
  <si>
    <t>10.1.2.2</t>
  </si>
  <si>
    <t>Canaleta DLP Evolutiva, cor branca, antichama, barra de 2,0m, com tampa,  acessórios e conexões  (emendas, luvas, derivações, cotovelos, curvas, acabamentos,  suportes, fixações, parafusos, buchas, etc.), nas seguintes dimensões:</t>
  </si>
  <si>
    <t>10.1.2.2.1</t>
  </si>
  <si>
    <t>a) 80x35mm, com divisão interna</t>
  </si>
  <si>
    <t>10.1.2.2.2</t>
  </si>
  <si>
    <t>b) 105x50mm, com divisão interna</t>
  </si>
  <si>
    <t>10.1.2.3</t>
  </si>
  <si>
    <t>Canaleta em perfil de alumínio anodizado, pintada na cor branca, dimensões (AxL) 25x73mm, barra de 3,0 metros, com duas vias para passagem de cabos (uma com 22,4mm e outra com 45,6mm de largura). Ref.: DT12241.00 da Dutotec ou similar</t>
  </si>
  <si>
    <t>10.1.2.3.1</t>
  </si>
  <si>
    <t>Canaleta em perfil de alumínio anodizado, pintada na cor branca, dimensões (AxL) 45x73mm, barra de 3,0 metros, com duas vias para passagem de cabos (uma com 22,4mm e outra com 45,6mm de largura). Ref.: DT12241.00 da Dutotec ou similar.</t>
  </si>
  <si>
    <t>10.1.2.4</t>
  </si>
  <si>
    <t>Tampa plana lisa para canaleta, em perfil de alumínio anodizado pintado na cor branca, largura de 73mm, barra de 3,0 metros. Ref.: DT15140.00 da Dutotec ou similar</t>
  </si>
  <si>
    <t>10.1.2.5</t>
  </si>
  <si>
    <t>Curva vertical interna para canaleta, plana lisa, em alumínio anodizado pintado na cor branca, raio=30mm, largura de 73mm, com um septo divisor. Ref.: DT38040.30 da Dutotec ou similar.</t>
  </si>
  <si>
    <t>10.1.2.6</t>
  </si>
  <si>
    <t>Curva vertical externa para canaleta, plana lisa, em alumínio anodizado pintado na cor branca, raio=30mm, largura de 73mm, com um septo divisor. Ref.: DT38240.30 da Dutotec ou similar.</t>
  </si>
  <si>
    <t>10.1.2.7</t>
  </si>
  <si>
    <t>Tampa terminal para fechamento de canaleta de alumínio, em plástico ABS na cor branca, dimensões 25x73mm. Ref.: DT49140.00 da Dutotec ou similar.</t>
  </si>
  <si>
    <t>10.1.2.7.1</t>
  </si>
  <si>
    <t xml:space="preserve"> Tampa terminal para fechamento de canaleta de alumínio, em plástico ABS na cor branca, dimensões 45x73mm. Ref.: DT 4954000</t>
  </si>
  <si>
    <t>10.1.2.8</t>
  </si>
  <si>
    <t>Porta equipamentos para canaleta de alumínio, para três postos modulares de tomada ou interruptor, compatível com a linha Pial Plus da Legrand, em plástico ABS na cor branca. Ref.: DT64440.00 da Dutotec ou similar.</t>
  </si>
  <si>
    <t>10.1.2.9</t>
  </si>
  <si>
    <t>Porta equipamentos para canaleta de alumínio, para três tomadas RJ45, categoria 5E, compatível com o padrão Keystone/Furukawa sem colar, em plástico ABS na cor branca. Ref.: DT62242.00 da Dutotec ou similar.</t>
  </si>
  <si>
    <t>10.1.2.10</t>
  </si>
  <si>
    <t>Adaptador canaleta – eletroduto, em plástico ABS na cor branca, para canaleta de alumínio de 25x73mm e três eletrodutos de 1”. Ref.: DT47340.00 da Dutotec ou similar</t>
  </si>
  <si>
    <t>10.1.2.11</t>
  </si>
  <si>
    <t>Caixa de derivação tipo X, base em alumínio injetado e tampa em plástico ABS na cor branca, para canaleta de alumínio de 25x73mm. Ref.: DT52240.00 da Dutotec ou similar.</t>
  </si>
  <si>
    <t>10.1.2.12</t>
  </si>
  <si>
    <t>Caixa de sobrepor em PVC 3x3” para 3 módulos, conforme NBR 14136, cor branca, com placa, suporte, acoplador, parafusos e acessórios para instalação com sistema de canaletas de PVC.</t>
  </si>
  <si>
    <t>10.1.3</t>
  </si>
  <si>
    <t>ELETROCALHAS E ACESSÓRIOS</t>
  </si>
  <si>
    <t>10.1.3.1</t>
  </si>
  <si>
    <t>Eletrocalha metálica lisa, chapa 14, galvanização eletrolítica, com tampa, com todos  acessórios e conexões (talas, septo divisor, curvas, reduções, tês, terminais, flanges, suportes, parafusos, porcas, arruelas, derivações para eletrodutos, chumbadores,  buchas, arruelas, etc.), nas seguintes dimensões (LxAxP):</t>
  </si>
  <si>
    <t>10.1.3.1.1</t>
  </si>
  <si>
    <t>a) 200x100x3000 mm</t>
  </si>
  <si>
    <t>10.1.3.1.2</t>
  </si>
  <si>
    <t>b) 300x100x3000 mm</t>
  </si>
  <si>
    <t>10.1.4</t>
  </si>
  <si>
    <t>CABOS</t>
  </si>
  <si>
    <t>10.1.4.1</t>
  </si>
  <si>
    <t>Cabo condutor de cobre, flexível classe 5, isolação em PVC para  450/750 V, temperatura no condutor de 70º C em serviço contínuo, não propagante de chama, livre de halogênio e com baixa emissão de fumaça e gases tóxicos, conforme normas NBR 13248 e NBR NM 280, nas seguintes seções:</t>
  </si>
  <si>
    <t>10.1.4.1.1</t>
  </si>
  <si>
    <t>a) #2,5mm²</t>
  </si>
  <si>
    <t>10.1.4.1.2</t>
  </si>
  <si>
    <t>b) #4,0mm²</t>
  </si>
  <si>
    <t>10.1.4.1.3</t>
  </si>
  <si>
    <t>c) #6,0mm²</t>
  </si>
  <si>
    <t>10.1.4.1.4</t>
  </si>
  <si>
    <t>d) #10,0mm²</t>
  </si>
  <si>
    <t>10.1.4.1.5</t>
  </si>
  <si>
    <t>e) #16,0mm²</t>
  </si>
  <si>
    <t>10.1.4.1.6</t>
  </si>
  <si>
    <t>f) #25,0mm²</t>
  </si>
  <si>
    <t>10.1.4.1.7</t>
  </si>
  <si>
    <t>g) #35,0mm²</t>
  </si>
  <si>
    <t>10.1.4.1.8</t>
  </si>
  <si>
    <t>h) #50,0mm²</t>
  </si>
  <si>
    <t>10.1.4.1.9</t>
  </si>
  <si>
    <t>i) #70,0mm²</t>
  </si>
  <si>
    <t>10.1.4.1.10</t>
  </si>
  <si>
    <t>j) #95,0mm²</t>
  </si>
  <si>
    <t>10.1.4.2</t>
  </si>
  <si>
    <t>Cabo condutor de cobre, flexível classe 5, isolação em EPR para 0,6/1,0kV e cobertura em PVC, temperatura no condutor de 90º C em serviço contínuo, não propagante de chama, livre de halogênio e com baixa emissão de fumaça e gases tóxicos, conforme normas NBR 13248 e NBR NM 280, nas seguintes seções:</t>
  </si>
  <si>
    <t>10.1.4.2.1</t>
  </si>
  <si>
    <t>10.1.4.2.2</t>
  </si>
  <si>
    <t>10.1.4.2.3</t>
  </si>
  <si>
    <t>10.1.4.2.4</t>
  </si>
  <si>
    <t>10.1.4.2.5</t>
  </si>
  <si>
    <t>10.1.4.2.6</t>
  </si>
  <si>
    <t>10.1.4.2.7</t>
  </si>
  <si>
    <t>10.1.4.2.8</t>
  </si>
  <si>
    <t>10.1.4.2.9</t>
  </si>
  <si>
    <t>10.1.4.2.10</t>
  </si>
  <si>
    <t>10.1.4.3</t>
  </si>
  <si>
    <t>Cabo condutor de cobre para ligação de equipamentos (cabo PP), multipolar, flexível classe 5, isolação e cobertura em PVC para 300/500V, temperatura no condutor de 70º C em serviço contínuo, conforme normas NBR NM 247 e NBR NM 280, nas seguintes seções:</t>
  </si>
  <si>
    <t>10.1.4.3.1</t>
  </si>
  <si>
    <t>a) 3 x #1,5mm²</t>
  </si>
  <si>
    <t>10.1.4.3.2</t>
  </si>
  <si>
    <t>b) 3 x #2,5mm²</t>
  </si>
  <si>
    <t>10.1.4.3.3</t>
  </si>
  <si>
    <t>c) 3 x #4,0mm²</t>
  </si>
  <si>
    <t>10.1.4.3.4</t>
  </si>
  <si>
    <t>d) 4 x #2,5mm²</t>
  </si>
  <si>
    <t>10.1.5</t>
  </si>
  <si>
    <t>TOMADAS, INTERRUPTORES E ACESSÓRIOS</t>
  </si>
  <si>
    <t>10.1.5.1</t>
  </si>
  <si>
    <t>Placa para caixa 2x4”, em material termoplástico isolante de alto impacto, cor branca, com 1 posto vertical.</t>
  </si>
  <si>
    <t>10.1.5.2</t>
  </si>
  <si>
    <t>Placa para caixa 2x4”, em material termoplástico isolante de alto impacto, cor branca, com 1 posto horizontal.</t>
  </si>
  <si>
    <t>10.1.5.3</t>
  </si>
  <si>
    <t>Placa para caixa 2x4”, em material termoplástico isolante de alto impacto, cor branca, para até 3 postos modulares.</t>
  </si>
  <si>
    <t>10.1.5.4</t>
  </si>
  <si>
    <t>Placa para caixa 4x4”, em material termoplástico isolante de alto impacto, cor branca, com 2 postos separados.</t>
  </si>
  <si>
    <t>10.1.5.5</t>
  </si>
  <si>
    <t>Placa para caixa 4x4”, em material termoplástico isolante de alto impacto, cor branca, com 4 postos separados.</t>
  </si>
  <si>
    <t>10.1.5.6</t>
  </si>
  <si>
    <t>Placa para caixa 4x4”, em material termoplástico isolante de alto impacto, cor branca, para até 6 postos modulares.</t>
  </si>
  <si>
    <t>10.1.5.7</t>
  </si>
  <si>
    <t>Suporte para placa 2x4</t>
  </si>
  <si>
    <t>10.1.5.8</t>
  </si>
  <si>
    <t>Suporte para placa 4x4</t>
  </si>
  <si>
    <t>10.1.5.9</t>
  </si>
  <si>
    <t>Placa cega para caixa 2x4”, em material termoplástico isolante de alto impacto, cor branca</t>
  </si>
  <si>
    <t>10.1.5.10</t>
  </si>
  <si>
    <t>Placa cega para caixa 4x4”, em material termoplástico isolante de alto impacto, cor branca.</t>
  </si>
  <si>
    <t>10.1.5.11</t>
  </si>
  <si>
    <t>Módulo com furo para passagem de fio, cor branca, para instalação em placa/suporte</t>
  </si>
  <si>
    <t>10.1.5.12</t>
  </si>
  <si>
    <t>Módulo cego, cor branca, para instalação em placa/suporte</t>
  </si>
  <si>
    <t>10.1.5.13</t>
  </si>
  <si>
    <t>Módulo de tomada elétrica para instalação em placa/suporte, 2P+T, 20A, 250V, cor branca, conforme NBR 14136, com bornes a parafuso.</t>
  </si>
  <si>
    <t>10.1.5.14</t>
  </si>
  <si>
    <t>Módulo de interruptor simples para instalação em placa/suporte, 10A, 250V, cor branca, com bornes a parafuso.</t>
  </si>
  <si>
    <t>10.1.5.15</t>
  </si>
  <si>
    <t>Módulo de interruptor paralelo para instalação em placa/suporte, 10A, 250V, cor branca, com bornes a parafuso.</t>
  </si>
  <si>
    <t>10.1.5.16</t>
  </si>
  <si>
    <t>Módulo de interruptor bipolar simples para instalação em placa/suporte, 10A, 250V, cor branca, com bornes a parafuso.</t>
  </si>
  <si>
    <t>10.1.5.17</t>
  </si>
  <si>
    <t>Módulo de interruptor bipolar simples para instalação em placa/suporte, 25A, 250V, cor branca, com bornes a parafuso.</t>
  </si>
  <si>
    <t>10.1.5.18</t>
  </si>
  <si>
    <t>Módulo de botão pulsador para instalação em placa/suporte, 2A, 250V, cor branca, com bornes a parafuso.</t>
  </si>
  <si>
    <t>10.1.5.19</t>
  </si>
  <si>
    <t>Conjunto com tampa em alumínio para condulete 3/4” e uma tomada elétrica, 2P+T, 20A, 250V, conforme NBR 14136, com placa, suporte, parafusos e acessórios para instalação.</t>
  </si>
  <si>
    <t>cj</t>
  </si>
  <si>
    <t>10.1.5.20</t>
  </si>
  <si>
    <t>Conjunto com tampa em alumínio para condulete 3/4” e um interruptor simples, 10A, 250V, com placa, suporte, parafusos e acessórios para instalação.</t>
  </si>
  <si>
    <t>10.1.5.21</t>
  </si>
  <si>
    <t>Conjunto com tampa em alumínio para condulete 3/4” e dois interruptores simples, 10A, 250V, com placa, suporte, parafusos e acessórios para instalação.</t>
  </si>
  <si>
    <t>10.1.5.22</t>
  </si>
  <si>
    <t>Conjunto com tampa em alumínio para condulete 3/4” e um interruptor paralelo, 10A, 250V, com placa, suporte, parafusos e acessórios para instalação.</t>
  </si>
  <si>
    <t>10.1.5.23</t>
  </si>
  <si>
    <t>Conjunto com tampa em alumínio para condulete 3/4”, um interruptor simples, 10A, 250V e uma tomada elétrica, 2P+T, 20A, 250V, conforme NBR 14136, com placa, suporte, parafusos e acessórios para instalação.</t>
  </si>
  <si>
    <t>10.1.5.24</t>
  </si>
  <si>
    <t>Conjunto com tampa em alumínio para condulete 3/4” e um botão pulsador, 10A, 250V, com placa, suporte, parafusos e acessórios para instalação.</t>
  </si>
  <si>
    <t>10.1.5.25</t>
  </si>
  <si>
    <t>Tomada elétrica, 2P+T, 20A, 250V, conforme NBR 14136, com caixa de sobrepor em PVC 3x3”, cor branca, com placa, suporte, acoplador, parafusos e acessórios para instalação com sistema de canaletas de PVC.</t>
  </si>
  <si>
    <t>10.1.5.26</t>
  </si>
  <si>
    <t>Interruptor simples, 10A, 250V, com caixa de sobrepor em PVC 3x3”, cor branca, com placa, suporte, acoplador, parafusos e acessórios para instalação com sistema de canaletas de PVC.</t>
  </si>
  <si>
    <t>10.1.5.27</t>
  </si>
  <si>
    <t>Interruptor paralelo, 10A, 250V, com caixa de sobrepor em PVC 3x3”, cor branca, com placa, suporte, acoplador, parafusos e acessórios para instalação com sistema de canaletas de PVC.</t>
  </si>
  <si>
    <t>10.1.5.28</t>
  </si>
  <si>
    <t>Interruptor bipolar simples, 10A, 250V, com caixa de sobrepor em PVC 3x3”, cor branca, com placa, suporte, acoplador, acoplador, parafusos e acessórios para instalação com sistema de canaletas de PVC. Sistema X Ref. 675002</t>
  </si>
  <si>
    <t>10.1.5.29</t>
  </si>
  <si>
    <t>Interruptor bipolar simples, 25A, 250V, com caixa de sobrepor em PVC 3x3”, cor branca, com placa, suporte, acoplador, parafusos e acessórios para instalação com sistema de canaletas de PVC.</t>
  </si>
  <si>
    <t>10.1.5.30</t>
  </si>
  <si>
    <t>Botão pulsador, 2A, 250V, com caixa de sobrepor em PVC 3x3”, cor branca, com placa, suporte, acoplador, parafusos e acessórios para instalação com sistema de canaletas de PVC.</t>
  </si>
  <si>
    <t>10.1.5.31</t>
  </si>
  <si>
    <t>Pino macho para ar condicionado 20 A</t>
  </si>
  <si>
    <t>10.1.6</t>
  </si>
  <si>
    <t>QUADROS ELÉTRICOS E ACESSÓRIOS</t>
  </si>
  <si>
    <t>10.1.6.1</t>
  </si>
  <si>
    <t>Quadro de distribuição de circuitos elétricos, em chapa de aço, pintado na cor cinza ou bege, uso interno, composto de tampa, espelho, placa de montagem e corpo da caixa, com barramentos de cobre principal vertical e barramentos secundários horizontais (configuração espinha de peixe) e barramentos de neutro e terra, espaço para disjuntor geral, DPSs e DRs, com trilho para suporte de disjuntores tipo DIN (padrão europeu), identificação dos disjuntores e circuitos com etiqueta autoadesiva com impressão térmica, com porta documentos contendo o diagrama trifilar do quadro. Porta com fechadura e ponto de aterramento. Nas seguintes configurações:</t>
  </si>
  <si>
    <t>10.1.6.1.1</t>
  </si>
  <si>
    <t xml:space="preserve">a) - Instalação: de embutir
- Barramento principal, neutro e terra: 100A
- Barramentos secundários: 32A
- Espaço para 24 disjuntores de saída monopolares.
</t>
  </si>
  <si>
    <t>10.1.6.1.2</t>
  </si>
  <si>
    <t xml:space="preserve">b) - Instalação: de embutir
- Barramento principal, neutro e terra: 100A
- Barramentos secundários: 32A
- Espaço para 42 disjuntores de saída monopolares.
</t>
  </si>
  <si>
    <t>10.1.6.1.3</t>
  </si>
  <si>
    <t xml:space="preserve">c) - Instalação: de sobrepor
- Barramento principal, neutro e terra: 100A
- Barramentos secundários: 32A
- Espaço para 16 disjuntores de saída monopolares.
</t>
  </si>
  <si>
    <t>10.1.6.1.4</t>
  </si>
  <si>
    <t>d) - Instalação: de sobrepor
- Barramento principal, neutro e terra: 100A
- Barramentos secundários: 32A
- Espaço para 24 disjuntores de saída monopolares.</t>
  </si>
  <si>
    <t>10.1.6.1.5</t>
  </si>
  <si>
    <t>e) - Instalação: de sobrepor
- Barramento principal, neutro e terra: 100A
- Barramentos secundários: 32A
- Espaço para 36 disjuntores de saída monopolares.</t>
  </si>
  <si>
    <t>10.1.6.1.6</t>
  </si>
  <si>
    <t xml:space="preserve">f) - Instalação: de sobrepor
- Barramento principal, neutro e terra: 100A
- Barramentos secundários: 32A
- Espaço para 42 disjuntores de saída monopolares.
</t>
  </si>
  <si>
    <t>10.1.6.3</t>
  </si>
  <si>
    <t>Dispositivo de proteção contra surtos (DPS), classe II, tensão de operação contínua máxima: 275V, Inom (8/20μs): 10kA, Imax (8/20μs): 30kA.</t>
  </si>
  <si>
    <t>10.1.6.4</t>
  </si>
  <si>
    <t>Fusível DIAZED retardado 63A, completo (base, tampa, anel de proteção, parafuso de ajuste, fusível)</t>
  </si>
  <si>
    <t>10.1.6.5</t>
  </si>
  <si>
    <t>Disjuntor termomagnético, padrão DIN/europeu, conforme norma NBR 60898, corrente de interrupção simétrica igual ou maior que 4,5kA em 220V - curva C</t>
  </si>
  <si>
    <t>10.1.6.5.1</t>
  </si>
  <si>
    <t>a) 1x10A (monopolar)</t>
  </si>
  <si>
    <t>10.1.6.5.2</t>
  </si>
  <si>
    <t>b) 1x16A (monopolar)</t>
  </si>
  <si>
    <t>10.1.6.5.3</t>
  </si>
  <si>
    <t>c) 1x20A (monopolar)</t>
  </si>
  <si>
    <t>10.1.6.5.4</t>
  </si>
  <si>
    <t>d) 1x25A (monopolar)</t>
  </si>
  <si>
    <t>10.1.6.5.5</t>
  </si>
  <si>
    <t>e) 1x32A (monopolar)</t>
  </si>
  <si>
    <t>10.1.6.5.6</t>
  </si>
  <si>
    <t>f) 2x10A (bipolar)</t>
  </si>
  <si>
    <t>10.1.6.5.7</t>
  </si>
  <si>
    <t>g) 2x16A (bipolar)</t>
  </si>
  <si>
    <t>10.1.6.5.8</t>
  </si>
  <si>
    <t>h) 2x20A (bipolar)</t>
  </si>
  <si>
    <t>10.1.6.5.9</t>
  </si>
  <si>
    <t>i) 2x25A (bipolar)</t>
  </si>
  <si>
    <t>10.1.6.5.10</t>
  </si>
  <si>
    <t>j) 2x32A (bipolar)</t>
  </si>
  <si>
    <t>k) 2x60A (bipolar)</t>
  </si>
  <si>
    <t>10.1.6.5.11</t>
  </si>
  <si>
    <t>l) 3x10A (tripolar)</t>
  </si>
  <si>
    <t>10.1.6.5.12</t>
  </si>
  <si>
    <t>m) 3x16A (tripolar)</t>
  </si>
  <si>
    <t>10.1.6.5.13</t>
  </si>
  <si>
    <t>n) 3x20A (tripolar)</t>
  </si>
  <si>
    <t>10.1.6.5.14</t>
  </si>
  <si>
    <t>o) 3x25A (tripolar)</t>
  </si>
  <si>
    <t>10.1.6.5.15</t>
  </si>
  <si>
    <t>p) 3x32A (tripolar)</t>
  </si>
  <si>
    <t>10.1.6.6</t>
  </si>
  <si>
    <t>Disjuntor termomagnético, padrão DIN/europeu, conforme norma NBR 60947-2, corrente de interrupção simétrica igual ou maior que 10kA em 220V - curva C</t>
  </si>
  <si>
    <t>10.1.6.6.1</t>
  </si>
  <si>
    <t>a) 3x32A (tripolar)</t>
  </si>
  <si>
    <t>10.1.6.6.2</t>
  </si>
  <si>
    <t>b) 3x40A (tripolar)</t>
  </si>
  <si>
    <t>10.1.6.6.3</t>
  </si>
  <si>
    <t>c) 3x50A (tripolar)</t>
  </si>
  <si>
    <t>10.1.6.6.4</t>
  </si>
  <si>
    <t>d) 3x63A (tripolar)</t>
  </si>
  <si>
    <t>10.1.6.6.5</t>
  </si>
  <si>
    <t>e) 3x80A (tripolar)</t>
  </si>
  <si>
    <t>10.1.6.6.6</t>
  </si>
  <si>
    <t>f) 3x100A (tripolar)</t>
  </si>
  <si>
    <t>10.1.6.7</t>
  </si>
  <si>
    <t>Disjuntor termomagnético, norma NEMA, corrente de interrupção simétrica igual ou maior que 5 kA em 127V se monopolar e igual ou maior que 5kA em 220V se bipolar ou tripolar</t>
  </si>
  <si>
    <t>10.1.6.7.1</t>
  </si>
  <si>
    <t>10.1.6.7.2</t>
  </si>
  <si>
    <t>b) 1x15A (monopolar)</t>
  </si>
  <si>
    <t>10.1.6.7.3</t>
  </si>
  <si>
    <t>10.1.6.7.4</t>
  </si>
  <si>
    <t>10.1.6.7.5</t>
  </si>
  <si>
    <t>e) 1x30A (monopolar)</t>
  </si>
  <si>
    <t>10.1.6.7.6</t>
  </si>
  <si>
    <t>10.1.6.7.7</t>
  </si>
  <si>
    <t>g) 2x15A (bipolar)</t>
  </si>
  <si>
    <t>10.1.6.7.8</t>
  </si>
  <si>
    <t>10.1.6.7.9</t>
  </si>
  <si>
    <t>10.1.6.7.10</t>
  </si>
  <si>
    <t>j) 2x30A (bipolar)</t>
  </si>
  <si>
    <t>10.1.6.7.11</t>
  </si>
  <si>
    <t>k) 3x10A (tripolar)</t>
  </si>
  <si>
    <t>10.1.6.7.12</t>
  </si>
  <si>
    <t>l) 3x15A (tripolar)</t>
  </si>
  <si>
    <t>10.1.6.7.13</t>
  </si>
  <si>
    <t>m) 3x20A (tripolar)</t>
  </si>
  <si>
    <t>10.1.6.7.14</t>
  </si>
  <si>
    <t>n) 3x25A (tripolar)</t>
  </si>
  <si>
    <t>10.1.6.7.15</t>
  </si>
  <si>
    <t>o) 3x30A (tripolar)</t>
  </si>
  <si>
    <t>10.1.6.7.16</t>
  </si>
  <si>
    <t>p) 3x35A (tripolar)</t>
  </si>
  <si>
    <t>10.1.6.7.17</t>
  </si>
  <si>
    <t>q) 3x40A (tripolar)</t>
  </si>
  <si>
    <t>10.1.6.7.18</t>
  </si>
  <si>
    <t>r) 3x60A (tripolar)</t>
  </si>
  <si>
    <t>10.1.6.7.19</t>
  </si>
  <si>
    <t>s) 3x70A (tripolar)</t>
  </si>
  <si>
    <t>10.1.6.7.20</t>
  </si>
  <si>
    <t>t) 3x100A (tripolar)</t>
  </si>
  <si>
    <t>10.1.6.8</t>
  </si>
  <si>
    <t>Disjuntor termomagnético, norma NEMA, corrente de interrupção simétrica igual ou maior que 10 kA em 220V</t>
  </si>
  <si>
    <t>10.1.6.8.1</t>
  </si>
  <si>
    <t>a 3x120A (tripolar)</t>
  </si>
  <si>
    <t>10.1.6.8.2</t>
  </si>
  <si>
    <t>b) 3x150A (tripolar)</t>
  </si>
  <si>
    <t>10.1.6.8.3</t>
  </si>
  <si>
    <t>c) 3x175A (tripolar)</t>
  </si>
  <si>
    <t>10.1.6.8.4</t>
  </si>
  <si>
    <t>d) 3x200A (tripolar)</t>
  </si>
  <si>
    <t>10.1.6.9</t>
  </si>
  <si>
    <t>Interruptor diferencial residual (IDR), bipolar, padrão DIN/europeu, tipo AC, corrente residual 30mA, conforme NBR NM 61008, corrente nominal:</t>
  </si>
  <si>
    <t>10.1.6.9.1</t>
  </si>
  <si>
    <t>a) 2x25A (bipolar)</t>
  </si>
  <si>
    <t>10.1.6.9.2</t>
  </si>
  <si>
    <t>b) 2x40A (bipolar)</t>
  </si>
  <si>
    <t>10.1.6.9.3</t>
  </si>
  <si>
    <t>c) 4x63A (tetrapolar)</t>
  </si>
  <si>
    <t>10.1.7</t>
  </si>
  <si>
    <t>LUMINÁRIAS E ACESSÓRIOS</t>
  </si>
  <si>
    <t>10.1.7.1</t>
  </si>
  <si>
    <t>Luminária tipo spot, quadrada de embutir com foco orientável, para uma lâmpada halógena refletora PAR20 de 50W, base E27, corpo em alumínio injetado com pintura eletrostática epóxi-pó na cor branca, aro anti-ofuscante na cor branca. Dimensões aproximadas: 103x103mm. Ref.: modelo Ipú da Itaim ou similar.</t>
  </si>
  <si>
    <t>10.1.7.2</t>
  </si>
  <si>
    <t>Luminária quadrada de embutir, corpo e aletas em chapa de aço pintadas eletrostaticamente na cor branca, refletores parabólicos em alumínio anodizado de alta pureza e refletância, para duas lâmpadas fluorescente compacta eletrônica integrada de 20W, base E27. Dimensões aproximadas: 260x260mm. Ref.: modelo PF91-E2E27 da Lumidec ou similar.</t>
  </si>
  <si>
    <t>10.1.7.3</t>
  </si>
  <si>
    <t>Luminária quadrada de sobrepor, corpo e aletas em chapa de aço pintadas eletrostaticamente na cor branca, refletores parabólicos em alumínio anodizado de alta pureza e refletância, para duas lâmpadas fluorescente compacta eletrônica integrada de 20W, base E27. Dimensões aproximadas: 280x280mm. Ref.: modelo PF89-S2E27 da Lumidec ou similar.</t>
  </si>
  <si>
    <t>10.1.7.4</t>
  </si>
  <si>
    <t>Luminária de sobrepor. Corpo e aletas planas em chapa de aço tratada com acabamento em pintura eletrostática epóxi-pó na cor branca. Refletor em alumínio anodizado de alto brilho. Equipada com porta-lâmpada antivibratório em policarbonato, com trava de segurança e proteção contra aquecimento nos contatos. Ref.: modelo 3006 da Itaim ou similar.</t>
  </si>
  <si>
    <t>10.1.7.4.1</t>
  </si>
  <si>
    <t>a) 2 x 14W - Lâmpada fluorescente tubular</t>
  </si>
  <si>
    <t>10.1.7.4.2</t>
  </si>
  <si>
    <t>b) 2 x 28W - Lâmpada fluorescente tubular</t>
  </si>
  <si>
    <t>10.1.7.5</t>
  </si>
  <si>
    <t>Luminária de embutir em forro de gesso ou modulado. Corpo e aletas planas em chapa de aço tratada com acabamento em pintura eletrostática epóxi-pó na cor branca. Refletor em alumínio anodizado de alto brilho. Equipada com porta-lâmpada antivibratório em policarbonato, com trava de segurança e proteção contra aquecimento nos contatos. Ref.: modelo 2006 da Itaim ou similar.</t>
  </si>
  <si>
    <t>10.1.7.5.1</t>
  </si>
  <si>
    <t>10.1.7.5.2</t>
  </si>
  <si>
    <t>10.1.7.6</t>
  </si>
  <si>
    <t>Luminária de embutir em forro de gesso ou modulado. Corpo e aletas planas em chapa de aço tratada com acabamento em pintura eletrostática epóxi-pó na cor branca. Refletor em alumínio anodizado de alto brilho. Equipada com porta-lâmpada antivibratório em policarbonato, com trava de segurança e proteção contra aquecimento nos contatos. Ref.: modelo 2750 da Itaim ou similar.</t>
  </si>
  <si>
    <t>10.1.7.6.1</t>
  </si>
  <si>
    <t>a) 4 x 14W - Lâmpada fluorescente tubular</t>
  </si>
  <si>
    <t>10.1.7.7</t>
  </si>
  <si>
    <t>Luminária de sobrepor. Corpo em chapa de aço tratada com acabamento em pintura eletrostática epóxi-pó na cor branca. Sem aletas. Refletor em alumínio anodizado de alto brilho. Equipada com porta-lâmpada antivibratório em policarbonato, com trava de segurança e proteção contra aquecimento nos contatos. Ref.: modelo 3007 da Itaim ou similar.</t>
  </si>
  <si>
    <t>10.1.7.7.1</t>
  </si>
  <si>
    <t>10.1.7.7.2</t>
  </si>
  <si>
    <t>10.1.7.8</t>
  </si>
  <si>
    <t>Luminária de embutir em forro de gesso ou modulado. Corpo em chapa de aço tratada com acabamento em pintura eletrostática epóxi-pó na cor branca. Sem aletas. Refletor em alumínio anodizado de alto brilho. Equipada com porta-lâmpada antivibratório em policarbonato, com trava de segurança e proteção contra aquecimento nos contatos. Ref.: modelo 2007 da Itaim ou similar.</t>
  </si>
  <si>
    <t>10.1.7.8.1</t>
  </si>
  <si>
    <t>10.1.7.8.2</t>
  </si>
  <si>
    <t>10.1.7.9</t>
  </si>
  <si>
    <t>Luminária tipo arandela retangular de sobrepor, para uma lâmpada fluorescente compacta eletrônica integrada  de 20W. Corpo em chapa de aço tratada em pintura eletrostática epóxi-pó na cor branca. Difusor em vidro plano jateado. Ref.: modelo Olivino da Itaim ou similar</t>
  </si>
  <si>
    <t>10.1.7.10</t>
  </si>
  <si>
    <t>Luminária tipo arandela, para uma lâmpada fluorescente compacta eletrônica integrada de 20W. Corpo e grade frontal de proteção em alumínio fundido, com acabamento em pintura eletrostática epóxi-pó na cor branca. Difusor em vidro transparente frisado. Para instalação ao tempo. Ref.: modelo Tatu da Itaim ou similar</t>
  </si>
  <si>
    <t>10.1.7.11</t>
  </si>
  <si>
    <t>Luminária de sobrepor, tipo calha. Corpo em chapa de aço tratada com acabamento em pintura eletrostática na cor branca. Alojamento do reator no próprio corpo. Ref.: modelo LTR da Lumiluz ou similar.</t>
  </si>
  <si>
    <t>10.1.7.11.1</t>
  </si>
  <si>
    <t>a) 2 x 16W - Lâmpada fluorescente tubular</t>
  </si>
  <si>
    <t>10.1.7.11.2</t>
  </si>
  <si>
    <t>b) 2 x 32W - Lâmpada fluorescente tubular</t>
  </si>
  <si>
    <t>10.1.7.12</t>
  </si>
  <si>
    <t>Luminária de embutir em forro de gesso ou modulado. Corpo em chapa de aço tratada com acabamento em pintura eletrostática na cor branca. Ref.: modelo LDF da Lumiluz ou similar.</t>
  </si>
  <si>
    <t>10.1.7.12.1</t>
  </si>
  <si>
    <t>10.1.7.12.2</t>
  </si>
  <si>
    <t>10.1.7.13</t>
  </si>
  <si>
    <t>Luminária retangular de embutir tipo balizador. Para uma lâmpada fluorescente compacta eletrônica integrada de 20W. Corpo em alumínio injetado com acabamento em pintura eletrostática epóxi-pó na cor branca. Grade frontal de proteção. Porta-lâmpada em policarbonato. Difusor em vidro plano temperado jateado. Ref.: modelo Piropo da Itaim ou similar.</t>
  </si>
  <si>
    <t>10.1.7.14</t>
  </si>
  <si>
    <t>Lâmpada fluorescente compacta integrada, 20W, base E27, 127V, temperatura de cor 6500K (luz branca).</t>
  </si>
  <si>
    <t>10.1.7.15</t>
  </si>
  <si>
    <t>Lâmpada fluorescente tubular, temperatura de cor 4000K:</t>
  </si>
  <si>
    <t>10.1.7.15.1</t>
  </si>
  <si>
    <t>a) 14W, fluxo luminoso 1200lm</t>
  </si>
  <si>
    <t>10.1.7.15.2</t>
  </si>
  <si>
    <t>b) 28W, fluxo luminoso 2600lm</t>
  </si>
  <si>
    <t>10.1.7.16</t>
  </si>
  <si>
    <t>10.1.7.16.1</t>
  </si>
  <si>
    <t>a) 16W, fluxo luminoso 1200lm</t>
  </si>
  <si>
    <t>10.1.7.16.2</t>
  </si>
  <si>
    <t>b) 32W, fluxo luminoso 2600lm</t>
  </si>
  <si>
    <t>10.1.7.17</t>
  </si>
  <si>
    <t>Lâmpada halógena bilateral, 200W, 127V, temperatura de cor 2700K (luz amarela)</t>
  </si>
  <si>
    <t>10.1.7.18</t>
  </si>
  <si>
    <t>Lâmpada tubular LED de 9/10 W, base G13</t>
  </si>
  <si>
    <t>10.1.7.19</t>
  </si>
  <si>
    <t>Lâmpadas Tubular LED - 1,20mts / 20W</t>
  </si>
  <si>
    <t>10.1.7.20</t>
  </si>
  <si>
    <t>Lâmpada compacta de LED 10 W, base E27</t>
  </si>
  <si>
    <t>10.1.7.21</t>
  </si>
  <si>
    <t>Reator eletrônico para 02 lâmpadas fluorescentes tubulares, máxima variação de tensão de alimentação de ±10%, alimentação bivolt 127 ou 220V, 60Hz, temperatura de operação de 0 a 50ºC, partida instantânea, alto fator de potência (&gt;0,98), distorção harmônica máxima 10%, conforme normas NBR 14417 e 14418.</t>
  </si>
  <si>
    <t>10.1.7.21.1</t>
  </si>
  <si>
    <t>a) 2x16W</t>
  </si>
  <si>
    <t>10.1.7.21.2</t>
  </si>
  <si>
    <t>b) 2x32W</t>
  </si>
  <si>
    <t>10.1.7.21.3</t>
  </si>
  <si>
    <t>c) 2x14W</t>
  </si>
  <si>
    <t>10.1.7.21.4</t>
  </si>
  <si>
    <t>d) 2x28W</t>
  </si>
  <si>
    <t>10.1.7.30</t>
  </si>
  <si>
    <t>Relé fotoelétrico eletromagnético, contato NF para acionamento da carga durante a noite, com proteção por varistor contra surtos de tensão, grau de proteção IP54, com base e suporte:</t>
  </si>
  <si>
    <t>10.1.7.30.1</t>
  </si>
  <si>
    <t>a) 127V, 60Hz, 1200VA</t>
  </si>
  <si>
    <t>10.1.7.30.2</t>
  </si>
  <si>
    <t>b) 220V, 60Hz, 1800VA</t>
  </si>
  <si>
    <t>10.1.7.31</t>
  </si>
  <si>
    <t>Luminária de emergência 30 leds bivolt</t>
  </si>
  <si>
    <t>10.1.7.32</t>
  </si>
  <si>
    <t>Refletor de LED - 50W</t>
  </si>
  <si>
    <t>10.1.8</t>
  </si>
  <si>
    <t>ATERRAMENTO</t>
  </si>
  <si>
    <t>10.1.8.1</t>
  </si>
  <si>
    <t>Caixa de inspeção para haste de aterramento. Corpo em PVC com diâmetro de 30cm e profundidade de 60cm, com tampa reforçada em ferro fundido com diâmetro de 30cm e escotilha quadrada articulada para inspeção.</t>
  </si>
  <si>
    <t>10.1.8.2</t>
  </si>
  <si>
    <t>Haste de aterramento de aço com revestimento de cobre eletrolítico em alta camada (254 micros). Comprimento: 2,40m e diâmetro de 5/8”, conforme NBR 13571.</t>
  </si>
  <si>
    <t>10.1.8.3</t>
  </si>
  <si>
    <t>Conector cabo-haste, em latão estanhado, para haste de 5/8”, para dois cabos de cobre de 16 a 70mm², com grampo U e porcas em aço galvanizado.</t>
  </si>
  <si>
    <t>10.1.8.4</t>
  </si>
  <si>
    <t>Cabo de cobre nú, 7 fios, conforme NBR 6524, nas seguintes seções:</t>
  </si>
  <si>
    <t>10.1.8.4.1</t>
  </si>
  <si>
    <t>a) #16,0mm²</t>
  </si>
  <si>
    <t>10.1.8.4.2</t>
  </si>
  <si>
    <t>b) #25,0mm²</t>
  </si>
  <si>
    <t>10.1.8.5</t>
  </si>
  <si>
    <t>Caixa de equalização de aterramento, em chapa de aço, instalação de embutir ou de sobrepor, uso interno, com barramento de cobre, com nove terminais sendo um para cabo de 50mm² e oito para cabos de 16mm², dimensões aproximadas: 20X20X10cm.</t>
  </si>
  <si>
    <t>10.1.9</t>
  </si>
  <si>
    <t>ACIONAMENTOS</t>
  </si>
  <si>
    <t>10.1.9.1</t>
  </si>
  <si>
    <t>Fecho eletromagnético, para instalação embutida em batente de portas de madeira ou metal, uso interno, com memória mecânica (destrava no primeiro impulso e só volta a travar após ser aberta e fechada novamente), em liga de alumínio, adaptável à portas com abertura para esquerda ou direita e para dentro ou fora, com espelho longo e trinco ajustável, alimentação elétrica: 12Vca. Ref.: modelo FEC-91-LA da HDL ou similar.</t>
  </si>
  <si>
    <t>10.1.9.2</t>
  </si>
  <si>
    <t>Fechadura elétrica para porta de vidro de uma folha com abertura para fora, fixação em recorte padrão no vidro, abertura externa por chave e interna por maçaneta tipo L, com memória mecânica (destrava no primeiro impulso e só volta a travar após ser aberta e fechada novamente), corpo em aço inox escovado, alimentação elétrica: 12Vca. Ref.: modelo PV-90-1R-AF-L da HDL ou similar.</t>
  </si>
  <si>
    <t>10.1.9.3</t>
  </si>
  <si>
    <t>Fechadura elétrica de sobrepor para portão de madeira ou metal com abertura para dentro, corpo em aço pintado na cor preta, com memória mecânica (destrava no primeiro impulso e só volta a travar após ser aberta e fechada novamente), abertura interna e por chave, alimentação elétrica: 12Vca. Ref.: modelo C90 da HDL ou similar.</t>
  </si>
  <si>
    <t>10.1.9.4</t>
  </si>
  <si>
    <t>Fonte 127/220-12Vca, 500mA.  Ref.: modelo TRA-400 da HDL ou similar.</t>
  </si>
  <si>
    <t>10.1.9.5</t>
  </si>
  <si>
    <t>Kit Porteiro Eletrônico (interfone), instalação de sobrepor, composto de unidade interna e unidade externa, com alarme antiviolação do painel externo, adequado para acionamento de fechadura 12Vca, alimentação elétrica: 127/220Vca, unidade externa com teto para proteção contra intempéries. Ref.: modelo F8NT – AZ1 da HDL ou similar.</t>
  </si>
  <si>
    <t>10.1.9.6</t>
  </si>
  <si>
    <t>Sistema de alarme visual e sonoro para banheiro acessível, em conformidade com a norma NBR 9050, funcionamento por rádio frequencia, composto de:
- uma central de alarme, com compartimento quebra-vidro para abrigar chave da porta do banheiro, alimentado em 127/220Vca, com bateria 12Vcc de backup, com led de monitoramento e sistema de teste para inspeção periódica.
- um comando remoto, à prova d'água, alimentação por bateria 12Vcc, com sinalização fosforescente.
 Ref.: modelo AE-08 da Arco ou similar.</t>
  </si>
  <si>
    <t>10.1.9.7</t>
  </si>
  <si>
    <t>Cerca elétrica composta de:
- Central de cerca elétrica com aterramento eletrônico, acompanhada de controle remoto e bateria 12V/ 7Ah, choque pulsativo 8000V, capacidade para eletrificar cercas com até 1.600 metros lineares (baseado em fio de aço galvanizado de 0,7mm de diâmetro). Com supervisão de corte de fio e aterramento da cerca, com 1 entrada para sensor com fio NF, 1 saída para sirene, 1 saída para bateria, 1 saída NA ou NF para alarme. Energia máxima armazenada menor de 5 Joules. Chave liga/desliga. Alimentação 127/220V;
- Sirene 120dB, 12V;
- Haste cobreada para aterramento exclusivo com diâmetro de 5/8” e comprimento de 2,4m;
- Fio de aço galvanizado de 0,7mm para cerca elétrica;
- Hastes de alumínio tipo estrela 75cm com 4 isoladores 15kV (espaçamento máximo de 3m entre hastes);
- Hastes de alumínio tipo cantoneira 75cm com 8 isoladores 15kV (espaçamento máximo de 3m entre hastes);
- Molas de repuxo;
- Placas de advertência em alumínio tamanho18x13cm com os dizeres e gravuras padronizados impressos: “PERIGO CERCA ELÉTRICA” (espaçamento máximo de 5m entre placas);
- Cabo de alta isolação (15kV) para ligação da central à cerca</t>
  </si>
  <si>
    <t>10.1.9.8</t>
  </si>
  <si>
    <t>Acionamento motorizado para portão de garagem, com destravamento manual em caso de falta de energia, proteção térmica do motor, 60 ciclos/hora, deslizante, peso do portão até 500kg, tamanho da folha até 3,5m, potência do motor 1/2CV, alimentação elétrica 220V, bifásico, com dois controles remoto</t>
  </si>
  <si>
    <t>10.1.9.9</t>
  </si>
  <si>
    <t>Sinaleiro de garagem visual e sonoro, com leds de alto brilho, com alarme sonoro de 80dB, alimentação elétrica em 127/ 220V, com placa de aviso com os dizeres: “CUIDADO VEÍCULOS”</t>
  </si>
  <si>
    <t>10.1.10</t>
  </si>
  <si>
    <t>ENTRADA DE ENERGIA</t>
  </si>
  <si>
    <t>10.1.10.1</t>
  </si>
  <si>
    <t>Padrão de entrada de energia, com entrada aérea, em mureta, trifásico, completo, conforme normas da concessionária:</t>
  </si>
  <si>
    <t>10.1.10.1.1</t>
  </si>
  <si>
    <t>a) demanda de até 27kVA, disjuntor de 70A</t>
  </si>
  <si>
    <t>10.1.10.1.2</t>
  </si>
  <si>
    <t>b) demanda de até 38kVA, disjuntor de 100A</t>
  </si>
  <si>
    <t>10.1.10.1.3</t>
  </si>
  <si>
    <t>c) demanda de até 47kVA, disjuntor de 120A</t>
  </si>
  <si>
    <t>10.1.10.1.4</t>
  </si>
  <si>
    <t>d) demanda de até 57kVA, disjuntor de 150A</t>
  </si>
  <si>
    <t>10.1.10.1.5</t>
  </si>
  <si>
    <t>e) demanda de até 75kVA, disjuntor de 200A</t>
  </si>
  <si>
    <t>10.1.10.2</t>
  </si>
  <si>
    <t>Caixa de passagem subterrânea, com tampa e aro em ferro fundido, completa, conforme normas da concessionária:</t>
  </si>
  <si>
    <t>10.1.10.2.1</t>
  </si>
  <si>
    <t>a) tipo ZA, passeio, dimensões internas (LxAxP): 28x28x40cm</t>
  </si>
  <si>
    <t>10.1.10.2.2</t>
  </si>
  <si>
    <t>b) tipo ZB, passeio, dimensões internas (LxAxP): 52x44x70cm</t>
  </si>
  <si>
    <t>10.1.10.2.3</t>
  </si>
  <si>
    <t>c) tipo ZC, passeio, dimensões internas (LxAxP): 77x67x90cm</t>
  </si>
  <si>
    <t>10.1.10.3</t>
  </si>
  <si>
    <t>Caixa para medição e proteção, completa, conforme normas da concessionária:</t>
  </si>
  <si>
    <t>10.1.10.3.1</t>
  </si>
  <si>
    <t>a) tipo CM14, para medidor polifásico e disjuntor com leitura pela via pública, medição direta, até 47kVA, dimensões: 345x210x460mm</t>
  </si>
  <si>
    <t>10.1.10.3.2</t>
  </si>
  <si>
    <t>b) tipo CM3-LVP, para medidor polifásico e disjuntor com leitura pela via pública, medição indireta, até 75kW, dimensões: 600x240x550mm</t>
  </si>
  <si>
    <t>Sub-Total
(item 10.1)</t>
  </si>
  <si>
    <t>10.2</t>
  </si>
  <si>
    <t>INSTALAÇÕES DE TELECOMUNICAÇÕES</t>
  </si>
  <si>
    <t>10.2.1</t>
  </si>
  <si>
    <t>10.2.1.1</t>
  </si>
  <si>
    <t>Cabo lógico UTP, categoria 5E, com 4 pares trançados de condutores de cobre com seção de 24AWG, não blindado, revestimento externo na cor azul, não propagante à chama - classe CM, com identificação no cabo em intervalos regulares da marca do fabricante, seção nominal e categoria.</t>
  </si>
  <si>
    <t>10.2.1.2</t>
  </si>
  <si>
    <t>Cabo lógico UTP, categoria 6, com 4 pares trançados de condutores de cobre com seção de 23AWG, não blindado, revestimento externo na cor vermelha, não propagante à chama - classe CM, com identificação no cabo em intervalos regulares da marca do fabricante, seção nominal e categoria.</t>
  </si>
  <si>
    <t>10.2.1.3</t>
  </si>
  <si>
    <t>Cabo telefônico para rede interna, com condutores de cobre eletrolítico estanhado, isolação em PVC, cobertura em PVC na cor cinza, núcleo seco, com dois pares de diâmetro 0,5mm, Designação: CCI-50-02.</t>
  </si>
  <si>
    <t>10.2.1.3.1</t>
  </si>
  <si>
    <t>Cabo telefônico para rede interna, com condutores de cobre eletrolítico estanhado, isolação em PVC, cobertura em PVC na cor cinza, núcleo seco, com quatro pares de diâmetro 0,5mm, Designação: CCI-50-04.</t>
  </si>
  <si>
    <t>10.2.1.4</t>
  </si>
  <si>
    <t>Cabo telefônico para rede interna, com condutores de cobre eletrolítico estanhado, isolação em PVC, blindagem com fita de poliéster aluminizada e fio dreno, cobertura em PVC na cor cinza, núcleo seco, diâmetro dos condutores: 0,5mm, Designação: CI-50 - número de pares:</t>
  </si>
  <si>
    <t>10.2.1.4.1</t>
  </si>
  <si>
    <t>a) 10 pares</t>
  </si>
  <si>
    <t>10.2.1.4.2</t>
  </si>
  <si>
    <t>b) 20 pares</t>
  </si>
  <si>
    <t>10.2.1.4.3</t>
  </si>
  <si>
    <t>c) 30 pares</t>
  </si>
  <si>
    <t>10.2.1.4.4</t>
  </si>
  <si>
    <t>d) 50 pares</t>
  </si>
  <si>
    <t>10.2.1.5</t>
  </si>
  <si>
    <t>Patch cord UTP, categoria 5E, com 4 pares trançados de condutores de cobre com seção de 24AWG, não blindado, revestimento externo na cor azul, não propagante à chama - classe CM, padrão de montagem T568-A, comprimento:</t>
  </si>
  <si>
    <t>10.2.1.5.1</t>
  </si>
  <si>
    <t>a) 2,5 metros</t>
  </si>
  <si>
    <t>10.2.1.5.2</t>
  </si>
  <si>
    <t>b) 5,0 metros</t>
  </si>
  <si>
    <t>10.2.1.6</t>
  </si>
  <si>
    <t>Patch cord UTP, Metragem 1.5 Mts - Cor: Azul - Categoria: Cat6</t>
  </si>
  <si>
    <t>10.2.2</t>
  </si>
  <si>
    <t>TOMADAS E ACESSÓRIOS</t>
  </si>
  <si>
    <t>10.2.2.1</t>
  </si>
  <si>
    <t>Tomada/conector fêmea, RJ-45, categoria 5E, sem blindagem, para cabos UTP 4 pares de 22 a 26AWG, padrão de montagem T568A ou B, conexão traseira padrão 110 IDC, corpo em termoplástico de alto impacto não propagante à chama, com capa traseira e tampa de proteção frontal articulada, cor branca.</t>
  </si>
  <si>
    <t>10.2.2.2</t>
  </si>
  <si>
    <t>Tomada/conector fêmea, RJ-45, categoria 6, sem blindagem, para cabos UTP 4 pares de 22 a 26AWG, padrão de montagem T568A ou B, conexão traseira padrão 110 IDC, corpo em termoplástico de alto impacto não propagante à chama, com capa traseira e tampa de proteção frontal articulada, cor branca.</t>
  </si>
  <si>
    <t>Conjunto de duas (2) tomadas de dados(conector RJ45 cat 6E), com placa "4x2" de dois (2) postos, inclusive fornecimento, instalação, suporte, módulo e placa.</t>
  </si>
  <si>
    <t>10.2.2.3</t>
  </si>
  <si>
    <t>Plug/conector macho, RJ-45, categoria 5E, sem blindagem, para cabos UTP 4 pares de 22 a 26AWG, padrão de montagem T568A ou B.</t>
  </si>
  <si>
    <t>10.2.2.4</t>
  </si>
  <si>
    <t>Plug/conector macho, RJ-45, categoria 6, sem blindagem, para cabos UTP 4 pares de 22 a 26AWG, padrão de montagem T568A ou B.</t>
  </si>
  <si>
    <t>10.2.2.5</t>
  </si>
  <si>
    <t>Adaptador para tomada RJ45, categoria 5E e/ou 6, em posto/módulo padrão Pial Plus, em PVC, cor branca.</t>
  </si>
  <si>
    <t>10.2.2.6</t>
  </si>
  <si>
    <t>Placa, suporte, parafusos e acessórios para instalação de uma tomada RJ45, categoria 5E e/ou 6, em condulete:</t>
  </si>
  <si>
    <t>10.2.2.6.1</t>
  </si>
  <si>
    <t>a) 3/4” Tramontina Ref.: 56117/015</t>
  </si>
  <si>
    <t>10.2.2.6.2</t>
  </si>
  <si>
    <t>b) 1” Tramontina Ref.: 56117/017</t>
  </si>
  <si>
    <t>10.2.2.7</t>
  </si>
  <si>
    <t>Placa, suporte, parafusos e acessórios para instalação de duas tomadas RJ45, categoria 5E e/ou 6, em condulete:</t>
  </si>
  <si>
    <t>10.2.2.7.1</t>
  </si>
  <si>
    <t>a) 3/4” Tramontina Ref.: 56115/016</t>
  </si>
  <si>
    <t>10.2.2.7.2</t>
  </si>
  <si>
    <t>b) 1” Tramontina Ref.: 56115/018</t>
  </si>
  <si>
    <t>10.2.2.8</t>
  </si>
  <si>
    <t>Caixa de sobrepor em PVC 3x3”, com placa e suporte para uma tomada/conector fêmea, RJ-45, categoria 5E e/ou 6, com acoplador, parafusos e acessórios para instalação com sistema de canaletas de PVC.</t>
  </si>
  <si>
    <t>10.2.2.9</t>
  </si>
  <si>
    <t>Caixa de sobrepor em PVC 3x3”, com placa, suporte e duas tomada/conector fêmea, RJ-45, categoria 5E e/ou 6, com acoplador, parafusos e acessórios para instalação com sistema de canaletas de PVC. Sistema X referência 675038</t>
  </si>
  <si>
    <t>10.2.2.10</t>
  </si>
  <si>
    <t>Caixa telefônica padrão Telebras, em chapa metálica, com fundo de madeira de 2cm, porta com fechadura. Instalação de sobrepor. Dimensões: 40x40x15</t>
  </si>
  <si>
    <t>10.2.2.11</t>
  </si>
  <si>
    <t>Tampa para caixa de passagem, em PVC anti-chama, cor cinza claro, tamanho 117,5x61,5mm, com suporte para duas tomadas de lógica RJ45, categoria 5E e/ou 6, com placa, suporte, parafusos e acessórios para instalação. Ref.: 913648 da Cemar ou similar.</t>
  </si>
  <si>
    <t>10.2.2.12</t>
  </si>
  <si>
    <t>Tampa para caixa de passagem, em PVC anti-chama, cor cinza claro, tamanho 117,5x61,5mm, com suporte para uma tomada de lógica RJ45, categoria 5E e/ou 6, com placa, suporte, parafusos e acessórios para instalação. Ref.: 913646 da Cemar ou similar.</t>
  </si>
  <si>
    <t>10.2.2.13</t>
  </si>
  <si>
    <t>Certificação de cabeamento estruturado, categoria 5E, de ponto a ponto, conforme norma ANSI/TIA/EIA 568 (sequencia de montagem, comprimento, NEXT, atenuação, perda de retorno, atraso de propagação, etc.)</t>
  </si>
  <si>
    <t>pt</t>
  </si>
  <si>
    <t>10.2.2.14</t>
  </si>
  <si>
    <t>Certificação de cabeamento estruturado, categoria 6, de ponto a ponto, conforme norma ANSI/TIA/EIA 568 (sequencia de montagem, comprimento, NEXT, atenuação, perda de retorno, atraso de propagação, etc.)</t>
  </si>
  <si>
    <t>10.2.3</t>
  </si>
  <si>
    <t>RACK E ACESSÓRIOS</t>
  </si>
  <si>
    <t>10.2.3.1</t>
  </si>
  <si>
    <t>Rack metálico fechado de piso. Padrão 19”. Porta de vidro temperado com fechadura, estrutura em chapa de aço 1,5mm. Fundo, teto e laterais em chapa metálica removíveis. Aberturas destacáveis no teto e na base para passagem de cabos. Pés niveladores. Pintura eletrostática epóxi-pó  na cor preta, bege ou cinza. Profundidade: 570mm. Capacidade:</t>
  </si>
  <si>
    <t>10.2.3.1.1</t>
  </si>
  <si>
    <t>a) 16U</t>
  </si>
  <si>
    <t>10.2.3.1.2</t>
  </si>
  <si>
    <t>a) 20U</t>
  </si>
  <si>
    <t>10.2.3.1.3</t>
  </si>
  <si>
    <t>b) 32U</t>
  </si>
  <si>
    <t>10.2.3.2</t>
  </si>
  <si>
    <t>Gabinete metálico fechado (bracket), para fixação em parede. Padrão 19”. Porta de acrílico transparente com fechadura, estrutura em chapa de aço 0,75mm. Fundo, teto e laterais em chapa metálica. Laterais removíveis. Aberturas no teto e na base para passagem de cabos. Pintura eletrostática epóxi-pó  na cor preta, bege ou cinza. Profundidade: 570mm. Capacidade: 12U</t>
  </si>
  <si>
    <t>10.2.3.3</t>
  </si>
  <si>
    <t>Guia organizador de cabos fechada, padrão 19”, altura 1U, profundidade 50mm.</t>
  </si>
  <si>
    <t>10.2.3.4</t>
  </si>
  <si>
    <t>Bandeja fixa para rack fechado, padrão 19”, com quatro pontos de fixação. Profundidade:</t>
  </si>
  <si>
    <t>10.2.3.4.1</t>
  </si>
  <si>
    <t>a) 400mm</t>
  </si>
  <si>
    <t>10.2.3.4.2</t>
  </si>
  <si>
    <t>b) 500mm</t>
  </si>
  <si>
    <t>10.2.3.5</t>
  </si>
  <si>
    <t>Calha com oito tomadas 2P+T, 10A, com fusível de proteção, padrão 19”</t>
  </si>
  <si>
    <t>10.2.3.6</t>
  </si>
  <si>
    <t>Sistema de ventilação para rack ou bracket padrão 19”, composto de ventiladores, chave liga/desliga, fusível de proteção e chave comutadora 127/220V, com:</t>
  </si>
  <si>
    <t>10.2.3.6.1</t>
  </si>
  <si>
    <t>a) dois ventiladores</t>
  </si>
  <si>
    <t>10.2.3.6.2</t>
  </si>
  <si>
    <t>b) quatro ventiladores</t>
  </si>
  <si>
    <t>10.2.3.7</t>
  </si>
  <si>
    <t>Kit de fixação com: porca gaiola M5, parafuso panela philips M5x12 e arruela</t>
  </si>
  <si>
    <t>10.2.3.8</t>
  </si>
  <si>
    <t>Patch panel, categoria 5E, com 24 portas. Padrão 19”. Altura 1U. Estrutura em aço na cor preta. Conectores frontal padrão RJ45 e traseiro 110IDC para condutores de 22 a 26AWG, fornecido com parafusos e arruelas para fixação, com guia traseiro para organização dos cabos.</t>
  </si>
  <si>
    <t>10.2.3.9</t>
  </si>
  <si>
    <t>Patch panel, categoria 6, com 24 portas. Padrão 19”. Altura 1U. Estrutura em aço na cor preta. Conectores frontal padrão RJ45 e traseiro 110IDC para condutores de 22 a 26AWG, fornecido com parafusos e arruelas para fixação, com guia traseiro para organização dos cabos.</t>
  </si>
  <si>
    <t>10.2.3.10</t>
  </si>
  <si>
    <t>Voice panel, categoria 3, com 30 portas. Padrão 19”. Altura 1U. Estrutura em aço na cor preta. Conectores frontal padrão RJ45 compatível com RJ11 e traseiro 110IDC para condutores de 22 a 26AWG</t>
  </si>
  <si>
    <t>10.2.3.11</t>
  </si>
  <si>
    <t>Placa cega 19" 1U</t>
  </si>
  <si>
    <t>10.2.4</t>
  </si>
  <si>
    <t>CAIXAS TELEFÔNICAS E ACESSÓRIOS</t>
  </si>
  <si>
    <t>10.2.4.1</t>
  </si>
  <si>
    <t>Caixa telefônica padrão Telebras, em chapa metálica, com fundo de madeira de 2cm, porta com dobradiça e fechadura. Instalação de sobrepor. Dimensões:</t>
  </si>
  <si>
    <t>10.2.4.1.1</t>
  </si>
  <si>
    <t>a) 20x20x12cm (nº 2)</t>
  </si>
  <si>
    <t>10.2.4.1.2</t>
  </si>
  <si>
    <t>b) 40x40x12cm (nº 3)</t>
  </si>
  <si>
    <t>10.2.4.1.3</t>
  </si>
  <si>
    <t>c) 60x60x12cm (nº 4)</t>
  </si>
  <si>
    <t>10.2.4.1.4</t>
  </si>
  <si>
    <t>d) 80x80x12cm (nº 5)</t>
  </si>
  <si>
    <t>10.2.4.2</t>
  </si>
  <si>
    <t>Caixa telefônica padrão Telebras, em chapa metálica, com fundo de madeira de 2cm, porta com dobradiça e fechadura. Instalação de embutir. Dimensões:</t>
  </si>
  <si>
    <t>10.2.4.2.1</t>
  </si>
  <si>
    <t>10.2.4.2.2</t>
  </si>
  <si>
    <t>10.2.4.2.3</t>
  </si>
  <si>
    <t>10.2.4.2.4</t>
  </si>
  <si>
    <t>10.2.4.3</t>
  </si>
  <si>
    <t>Bloco terminal tipo BLI-10, 10 pares, com canaleta suporte tipo CAN-5.</t>
  </si>
  <si>
    <t>10.2.4.4</t>
  </si>
  <si>
    <t>Anel guia com rosca soberba AGS, diâmetro 25.</t>
  </si>
  <si>
    <t>10.2.4.5</t>
  </si>
  <si>
    <t>Bloco terminal de engate rápido IDC, com contato de conexão permanente, 10 pares, com bastidor tipo calha.</t>
  </si>
  <si>
    <t>10.2.4.6</t>
  </si>
  <si>
    <t>Caixa de passagem subterrânea, laterais em alvenaria de tijolos, revestida de cimento e areia, com aro e tampa articulada em ferro fundido, fundo com drenagem em brita. Conforme padrão Telebras. Dimensões internas (CxLxP):</t>
  </si>
  <si>
    <t>10.2.4.6.1</t>
  </si>
  <si>
    <t>a) dimensões: 20x20x20cm</t>
  </si>
  <si>
    <t>10.2.4.6.2</t>
  </si>
  <si>
    <t>b) dimensões: 60x35x50cm (Tipo R1)</t>
  </si>
  <si>
    <t>10.2.4.7</t>
  </si>
  <si>
    <t>Quadro Sistema VDI - 20x20 Sobrepor PVC antichamas e isolante na cor branca. Normas de Referência - NBR 5410 e NBR IEC 60670</t>
  </si>
  <si>
    <t>10.2.5</t>
  </si>
  <si>
    <t>ÁUDIO E VÍDEO</t>
  </si>
  <si>
    <t>10.2.5.1</t>
  </si>
  <si>
    <t>Cabo HDMI, versão 1.4, com conectores HDMI macho nas duas pontas, comprimento 10m.</t>
  </si>
  <si>
    <t>10.2.5.2</t>
  </si>
  <si>
    <t>Cabo USB 2.0, com conectores tipo A macho e B macho (tipo A/B), comprimento 10m.</t>
  </si>
  <si>
    <t>10.2.5.3</t>
  </si>
  <si>
    <t>Cabo de áudio estéreo, com conectores P2 macho nas duas pontas, comprimento 10m.</t>
  </si>
  <si>
    <t>10.2.5.4</t>
  </si>
  <si>
    <t>Cabo extensor VGA, com conectores DB15 macho e DB15 fêmea, comprimento 10m.</t>
  </si>
  <si>
    <t>10.2.5.5</t>
  </si>
  <si>
    <t>Suporte para TV de LED/LCD, tipo fixo para parede, para TV de 32” a 60”.</t>
  </si>
  <si>
    <t>10.2.5.6</t>
  </si>
  <si>
    <t>Suporte para TV de LED/LCD, tipo fixo para teto, com ajuste de altura, para TV de 32” a 60”.</t>
  </si>
  <si>
    <t>10.2.5.7</t>
  </si>
  <si>
    <t>Cabo coaxial, tipo RG59, 75 ohms, condutor central em fio de aço cobreado 0,81mm, isolação interna em polietileno expandido 3,66mm, blindagem em fita de poliester aluminizada e trança de fio de alumínio com cobertura mínima de 80%, capa em PVC não propagante à chama – 70 ºC, com par de cabos 26 AWG incorporado para alimentação das câmeras. Ref.: Cabletech ou similar.</t>
  </si>
  <si>
    <t>10.2.5.8</t>
  </si>
  <si>
    <t>Cabo multicores para alarme, 2 pares 26AWG, condutor de cobre estanhado eletrolítico têmpera mole, isolação interna em polietileno de baixa densidade colorido, isolação externa em PVC 70°C antichama na cor cinza. Ref.: Condutti ou similar.</t>
  </si>
  <si>
    <t>Sub-Total
(item 10.2)</t>
  </si>
  <si>
    <t>10.3</t>
  </si>
  <si>
    <t>RELOCAÇÕES, DESMONTAGENS E REVISÕES DE INSTALAÇÕES</t>
  </si>
  <si>
    <t>10.3.1</t>
  </si>
  <si>
    <t>Relocação de luminária embutida em forro com aproveitamento de material (inclui marcação, corte do forro na nova locação e mão de obra elétrica).</t>
  </si>
  <si>
    <t>10.3.2</t>
  </si>
  <si>
    <t>Relocação de luminária de sobrepor com aproveitamento de material (mão de obra elétrica).</t>
  </si>
  <si>
    <t>10.3.3</t>
  </si>
  <si>
    <t>Relocação de interruptor com instalação aparente com aproveitamento de material (mão de obra elétrica).</t>
  </si>
  <si>
    <t>10.3.4</t>
  </si>
  <si>
    <t>Relocação de tomada elétrica com instalação aparente com aproveitamento de material (mão de obra elétrica).</t>
  </si>
  <si>
    <t>10.3.5</t>
  </si>
  <si>
    <t>Relocação de ponto telefônico com instalação aparente com aproveitamento de material (mão de obra elétrica).</t>
  </si>
  <si>
    <t>10.3.6</t>
  </si>
  <si>
    <t>Relocação de ponto de lógica com instalação aparente com aproveitamento de material (mão de obra elétrica).</t>
  </si>
  <si>
    <t>10.3.7</t>
  </si>
  <si>
    <t>Desmontagem e armazenamento adequado de infraestrutura existente (eletroduto, canaleta e acessórios) e o respectivo cabeamento (cabos elétricos, de telefonia ou de lógica)</t>
  </si>
  <si>
    <t>10.3.8</t>
  </si>
  <si>
    <t>Desmontagem e armazenamento adequado de ponto elétrico (interruptor, tomada elétrica, tomada de telecomunicações, luminária, projetor, etc.)</t>
  </si>
  <si>
    <t>10.3.9</t>
  </si>
  <si>
    <t>Adaptação de quadro de energia existente para ser caixa de passagem, incluindo: identificação dos circuitos existentes, emenda dos cabos existentes com os novos, desmontagem de disjuntores, barramentos e outros itens que serão retirados.</t>
  </si>
  <si>
    <t>un</t>
  </si>
  <si>
    <t>10.3.10</t>
  </si>
  <si>
    <t>Desmontagem e armazenamento adequado de quadro de energia elétrica</t>
  </si>
  <si>
    <t>10.3.11</t>
  </si>
  <si>
    <t>Mão de obra para equilíbrio e balanceamento da distribuição de cargas elétricas entre fases de quadro de distribuição, inclui: medição da corrente e tensão em todos os circuitos, avaliação e definição das providências necessárias, instalação de novos disjuntores, remanejamento de circuitos, identificação das alterações e elaboração de novo diagrama do quadro (mão de obra elétrica).</t>
  </si>
  <si>
    <t>10.3.12</t>
  </si>
  <si>
    <t>Adaptação de caixa de distribuição de telefonia para ser caixa de passagem, incluindo: identificação dos cabos existentes, emenda dos cabos existentes com os novos, desmontagem blocos terminais e outros itens que serão retirados.</t>
  </si>
  <si>
    <t>10.3.13</t>
  </si>
  <si>
    <t>Remoção de padrão de energia elétrica</t>
  </si>
  <si>
    <t>10.3.14</t>
  </si>
  <si>
    <t>Desmontagem de luminária: retirar duas bases 2/4 pinos: lâmpadas fluorescentes compactas integrada 20W – 127/220V - base E27.</t>
  </si>
  <si>
    <t>10.3.15</t>
  </si>
  <si>
    <t>Reinstalação de luminária: fornecer e adaptar duas bases E27; fornecer e instalar duas lâmpadas fluorescentes compactas integrada 20W – 127/220V - base E27.</t>
  </si>
  <si>
    <t>10.3.16</t>
  </si>
  <si>
    <t>Revisão de iluminação: verificar o funcionamento dos pontos de iluminação interna e externa de toda a edificação, identificar pontos com defeito e providências para solução (lâmpadas, reatores, relés fotoelétricos, interruptores, etc.).</t>
  </si>
  <si>
    <t>10.3.17</t>
  </si>
  <si>
    <t>Revisão de tomada elétrica: verificar o funcionamento do ponto de tomada elétrica, identificar o defeito e providenciar a solução (tomadas, disjuntores, fiação, etc.).</t>
  </si>
  <si>
    <t>10.3.18</t>
  </si>
  <si>
    <t>Revisão de tomada de telecomunicação: verificar o funcionamento do ponto de telefonia ou de lógica, identificar o defeito e providenciar a solução (tomadas, cabeamento, conexões, etc.).</t>
  </si>
  <si>
    <t>Sub-Total
(item 10.3)</t>
  </si>
  <si>
    <t xml:space="preserve">TOTAL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</si>
</sst>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;\-#,##0.00\ ;\-#\ ;@\ "/>
  </numFmts>
  <fonts count="7">
    <font>
      <sz val="11"/>
      <color rgb="FF000000"/>
      <name val="Arial"/>
      <family val="2"/>
      <charset val="1"/>
    </font>
    <font>
      <sz val="10"/>
      <color rgb="FF000000"/>
      <name val="Century Gothic"/>
      <family val="2"/>
      <charset val="1"/>
    </font>
    <font>
      <b/>
      <sz val="11"/>
      <color rgb="FF000000"/>
      <name val="Century Gothic"/>
      <family val="2"/>
      <charset val="1"/>
    </font>
    <font>
      <b/>
      <sz val="10"/>
      <color rgb="FF000000"/>
      <name val="Century Gothic"/>
      <family val="2"/>
      <charset val="1"/>
    </font>
    <font>
      <sz val="11"/>
      <color rgb="FF000000"/>
      <name val="Century Gothic"/>
      <family val="2"/>
      <charset val="1"/>
    </font>
    <font>
      <sz val="10"/>
      <color rgb="FF000000"/>
      <name val="Arial1"/>
      <charset val="1"/>
    </font>
    <font>
      <b/>
      <sz val="11"/>
      <color rgb="FF00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66FFFF"/>
        <bgColor rgb="FF9BC2E6"/>
      </patternFill>
    </fill>
    <fill>
      <patternFill patternType="solid">
        <fgColor rgb="FFB3B3B3"/>
        <bgColor rgb="FF9BC2E6"/>
      </patternFill>
    </fill>
    <fill>
      <patternFill patternType="solid">
        <fgColor rgb="FFDDDDDD"/>
        <bgColor rgb="FFE7E6E6"/>
      </patternFill>
    </fill>
    <fill>
      <patternFill patternType="solid">
        <fgColor rgb="FF92D050"/>
        <bgColor rgb="FFB3B3B3"/>
      </patternFill>
    </fill>
    <fill>
      <patternFill patternType="solid">
        <fgColor rgb="FFC6E0B4"/>
        <bgColor rgb="FFDDDDDD"/>
      </patternFill>
    </fill>
    <fill>
      <patternFill patternType="solid">
        <fgColor rgb="FFE7E6E6"/>
        <bgColor rgb="FFDDDDDD"/>
      </patternFill>
    </fill>
    <fill>
      <patternFill patternType="solid">
        <fgColor rgb="FF9BC2E6"/>
        <bgColor rgb="FFB3B3B3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71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4" fontId="2" fillId="4" borderId="1" xfId="1" applyNumberFormat="1" applyFont="1" applyFill="1" applyBorder="1" applyAlignment="1" applyProtection="1">
      <alignment horizontal="center" vertical="center"/>
    </xf>
    <xf numFmtId="4" fontId="2" fillId="4" borderId="1" xfId="1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1" applyNumberFormat="1" applyFont="1" applyFill="1" applyBorder="1" applyAlignment="1" applyProtection="1">
      <alignment horizontal="right" vertical="center" wrapText="1"/>
      <protection locked="0"/>
    </xf>
    <xf numFmtId="4" fontId="4" fillId="6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" fontId="4" fillId="2" borderId="1" xfId="0" applyNumberFormat="1" applyFont="1" applyFill="1" applyBorder="1" applyAlignment="1" applyProtection="1">
      <alignment horizontal="justify"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right" vertical="center"/>
    </xf>
    <xf numFmtId="49" fontId="2" fillId="8" borderId="1" xfId="0" applyNumberFormat="1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/>
    </xf>
    <xf numFmtId="4" fontId="4" fillId="8" borderId="1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4" fontId="2" fillId="9" borderId="1" xfId="0" applyNumberFormat="1" applyFont="1" applyFill="1" applyBorder="1" applyAlignment="1" applyProtection="1">
      <alignment horizontal="right" vertical="center"/>
    </xf>
    <xf numFmtId="4" fontId="2" fillId="7" borderId="1" xfId="0" applyNumberFormat="1" applyFont="1" applyFill="1" applyBorder="1" applyAlignment="1" applyProtection="1">
      <alignment horizontal="righ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center"/>
    </xf>
    <xf numFmtId="4" fontId="2" fillId="2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left" vertical="center" wrapText="1"/>
    </xf>
    <xf numFmtId="4" fontId="4" fillId="10" borderId="1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4" fontId="4" fillId="10" borderId="1" xfId="0" applyNumberFormat="1" applyFont="1" applyFill="1" applyBorder="1" applyAlignment="1">
      <alignment horizontal="center" vertical="top" wrapText="1"/>
    </xf>
    <xf numFmtId="4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10" borderId="1" xfId="0" applyNumberFormat="1" applyFon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right" vertical="center" wrapText="1"/>
    </xf>
    <xf numFmtId="49" fontId="2" fillId="7" borderId="3" xfId="0" applyNumberFormat="1" applyFont="1" applyFill="1" applyBorder="1" applyAlignment="1" applyProtection="1">
      <alignment horizontal="right" vertical="center" wrapText="1"/>
    </xf>
    <xf numFmtId="49" fontId="2" fillId="7" borderId="4" xfId="0" applyNumberFormat="1" applyFont="1" applyFill="1" applyBorder="1" applyAlignment="1" applyProtection="1">
      <alignment horizontal="right" vertical="center" wrapText="1"/>
    </xf>
    <xf numFmtId="49" fontId="6" fillId="7" borderId="2" xfId="0" applyNumberFormat="1" applyFont="1" applyFill="1" applyBorder="1" applyAlignment="1" applyProtection="1">
      <alignment horizontal="right" vertical="center" wrapText="1"/>
    </xf>
    <xf numFmtId="49" fontId="6" fillId="7" borderId="3" xfId="0" applyNumberFormat="1" applyFont="1" applyFill="1" applyBorder="1" applyAlignment="1" applyProtection="1">
      <alignment horizontal="right" vertical="center" wrapText="1"/>
    </xf>
    <xf numFmtId="49" fontId="6" fillId="7" borderId="4" xfId="0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0B4"/>
      <rgbColor rgb="FFFFFF99"/>
      <rgbColor rgb="FF9BC2E6"/>
      <rgbColor rgb="FFFF99CC"/>
      <rgbColor rgb="FFCC99FF"/>
      <rgbColor rgb="FFFFCC99"/>
      <rgbColor rgb="FF3366FF"/>
      <rgbColor rgb="FF66FFFF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1808640</xdr:colOff>
      <xdr:row>4</xdr:row>
      <xdr:rowOff>141840</xdr:rowOff>
    </xdr:to>
    <xdr:pic>
      <xdr:nvPicPr>
        <xdr:cNvPr id="2" name="Figura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2758320" cy="842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0"/>
  <sheetViews>
    <sheetView tabSelected="1" zoomScale="85" zoomScaleNormal="85" workbookViewId="0">
      <selection activeCell="I14" sqref="I14"/>
    </sheetView>
  </sheetViews>
  <sheetFormatPr defaultRowHeight="14.25"/>
  <cols>
    <col min="1" max="1" width="12.25" style="1" customWidth="1"/>
    <col min="2" max="2" width="47.875" style="2" customWidth="1"/>
    <col min="3" max="3" width="7.625" style="1" customWidth="1"/>
    <col min="4" max="4" width="11.875" style="3" customWidth="1"/>
    <col min="5" max="5" width="14.375" style="3" customWidth="1"/>
    <col min="6" max="6" width="13.625" style="3" customWidth="1"/>
    <col min="7" max="1025" width="9.125" customWidth="1"/>
  </cols>
  <sheetData>
    <row r="1" spans="1:6" ht="13.9" customHeight="1">
      <c r="A1" s="53" t="s">
        <v>0</v>
      </c>
      <c r="B1" s="53"/>
      <c r="C1" s="53"/>
      <c r="D1" s="53"/>
      <c r="E1" s="53"/>
      <c r="F1" s="53"/>
    </row>
    <row r="2" spans="1:6">
      <c r="A2" s="53"/>
      <c r="B2" s="53"/>
      <c r="C2" s="53"/>
      <c r="D2" s="53"/>
      <c r="E2" s="53"/>
      <c r="F2" s="53"/>
    </row>
    <row r="3" spans="1:6">
      <c r="A3" s="53"/>
      <c r="B3" s="53"/>
      <c r="C3" s="53"/>
      <c r="D3" s="53"/>
      <c r="E3" s="53"/>
      <c r="F3" s="53"/>
    </row>
    <row r="4" spans="1:6">
      <c r="A4" s="53"/>
      <c r="B4" s="53"/>
      <c r="C4" s="53"/>
      <c r="D4" s="53"/>
      <c r="E4" s="53"/>
      <c r="F4" s="53"/>
    </row>
    <row r="5" spans="1:6">
      <c r="A5" s="53"/>
      <c r="B5" s="53"/>
      <c r="C5" s="53"/>
      <c r="D5" s="53"/>
      <c r="E5" s="53"/>
      <c r="F5" s="53"/>
    </row>
    <row r="6" spans="1:6" ht="57.6" customHeight="1">
      <c r="A6" s="53"/>
      <c r="B6" s="53"/>
      <c r="C6" s="53"/>
      <c r="D6" s="53"/>
      <c r="E6" s="53"/>
      <c r="F6" s="53"/>
    </row>
    <row r="7" spans="1:6">
      <c r="A7" s="54"/>
      <c r="B7" s="54"/>
      <c r="C7" s="54"/>
      <c r="D7" s="55" t="s">
        <v>1</v>
      </c>
      <c r="E7" s="55"/>
      <c r="F7" s="4"/>
    </row>
    <row r="8" spans="1:6">
      <c r="A8" s="54"/>
      <c r="B8" s="54"/>
      <c r="C8" s="54"/>
      <c r="D8" s="5" t="s">
        <v>2</v>
      </c>
      <c r="E8" s="56"/>
      <c r="F8" s="56"/>
    </row>
    <row r="9" spans="1:6" ht="76.900000000000006" customHeight="1">
      <c r="A9" s="57" t="s">
        <v>3</v>
      </c>
      <c r="B9" s="57"/>
      <c r="C9" s="57"/>
      <c r="D9" s="57"/>
      <c r="E9" s="58" t="s">
        <v>4</v>
      </c>
      <c r="F9" s="58"/>
    </row>
    <row r="10" spans="1:6" ht="106.9" customHeight="1">
      <c r="A10" s="6" t="s">
        <v>5</v>
      </c>
      <c r="B10" s="7" t="s">
        <v>6</v>
      </c>
      <c r="C10" s="8" t="s">
        <v>7</v>
      </c>
      <c r="D10" s="9" t="s">
        <v>8</v>
      </c>
      <c r="E10" s="10" t="s">
        <v>9</v>
      </c>
      <c r="F10" s="11" t="s">
        <v>10</v>
      </c>
    </row>
    <row r="11" spans="1:6" ht="16.5">
      <c r="A11" s="12" t="s">
        <v>11</v>
      </c>
      <c r="B11" s="13" t="s">
        <v>12</v>
      </c>
      <c r="C11" s="14"/>
      <c r="D11" s="15"/>
      <c r="E11" s="16"/>
      <c r="F11" s="16"/>
    </row>
    <row r="12" spans="1:6" ht="16.5">
      <c r="A12" s="17"/>
      <c r="B12" s="18"/>
      <c r="C12" s="19"/>
      <c r="D12" s="59"/>
      <c r="E12" s="20"/>
      <c r="F12" s="20"/>
    </row>
    <row r="13" spans="1:6" ht="16.5">
      <c r="A13" s="17" t="s">
        <v>13</v>
      </c>
      <c r="B13" s="18" t="s">
        <v>14</v>
      </c>
      <c r="C13" s="19"/>
      <c r="D13" s="60"/>
      <c r="E13" s="20"/>
      <c r="F13" s="20"/>
    </row>
    <row r="14" spans="1:6" ht="132">
      <c r="A14" s="21" t="s">
        <v>15</v>
      </c>
      <c r="B14" s="22" t="s">
        <v>16</v>
      </c>
      <c r="C14" s="19"/>
      <c r="D14" s="60"/>
      <c r="E14" s="23"/>
      <c r="F14" s="23"/>
    </row>
    <row r="15" spans="1:6" ht="16.5">
      <c r="A15" s="21" t="s">
        <v>17</v>
      </c>
      <c r="B15" s="24" t="s">
        <v>18</v>
      </c>
      <c r="C15" s="25" t="s">
        <v>19</v>
      </c>
      <c r="D15" s="61">
        <v>60</v>
      </c>
      <c r="E15" s="26"/>
      <c r="F15" s="27">
        <f>D15*E15</f>
        <v>0</v>
      </c>
    </row>
    <row r="16" spans="1:6" ht="16.5">
      <c r="A16" s="21" t="s">
        <v>20</v>
      </c>
      <c r="B16" s="28" t="s">
        <v>21</v>
      </c>
      <c r="C16" s="25" t="s">
        <v>19</v>
      </c>
      <c r="D16" s="61">
        <v>60</v>
      </c>
      <c r="E16" s="26"/>
      <c r="F16" s="27">
        <f>D16*E16</f>
        <v>0</v>
      </c>
    </row>
    <row r="17" spans="1:6" ht="82.5">
      <c r="A17" s="21" t="s">
        <v>22</v>
      </c>
      <c r="B17" s="22" t="s">
        <v>23</v>
      </c>
      <c r="C17" s="29"/>
      <c r="D17" s="62"/>
      <c r="E17" s="26"/>
      <c r="F17" s="26"/>
    </row>
    <row r="18" spans="1:6" ht="16.5">
      <c r="A18" s="21" t="s">
        <v>24</v>
      </c>
      <c r="B18" s="24" t="s">
        <v>25</v>
      </c>
      <c r="C18" s="25" t="s">
        <v>19</v>
      </c>
      <c r="D18" s="61">
        <v>125</v>
      </c>
      <c r="E18" s="26"/>
      <c r="F18" s="27">
        <f t="shared" ref="F18:F23" si="0">D18*E18</f>
        <v>0</v>
      </c>
    </row>
    <row r="19" spans="1:6" ht="16.5">
      <c r="A19" s="21" t="s">
        <v>26</v>
      </c>
      <c r="B19" s="24" t="s">
        <v>27</v>
      </c>
      <c r="C19" s="25" t="s">
        <v>19</v>
      </c>
      <c r="D19" s="61">
        <v>75</v>
      </c>
      <c r="E19" s="26"/>
      <c r="F19" s="27">
        <f t="shared" si="0"/>
        <v>0</v>
      </c>
    </row>
    <row r="20" spans="1:6" ht="16.5">
      <c r="A20" s="21" t="s">
        <v>28</v>
      </c>
      <c r="B20" s="24" t="s">
        <v>29</v>
      </c>
      <c r="C20" s="25" t="s">
        <v>19</v>
      </c>
      <c r="D20" s="61">
        <v>15</v>
      </c>
      <c r="E20" s="26"/>
      <c r="F20" s="27">
        <f t="shared" si="0"/>
        <v>0</v>
      </c>
    </row>
    <row r="21" spans="1:6" ht="16.5">
      <c r="A21" s="21" t="s">
        <v>30</v>
      </c>
      <c r="B21" s="24" t="s">
        <v>31</v>
      </c>
      <c r="C21" s="25" t="s">
        <v>19</v>
      </c>
      <c r="D21" s="61">
        <v>15</v>
      </c>
      <c r="E21" s="26"/>
      <c r="F21" s="27">
        <f t="shared" si="0"/>
        <v>0</v>
      </c>
    </row>
    <row r="22" spans="1:6" ht="16.5">
      <c r="A22" s="21" t="s">
        <v>32</v>
      </c>
      <c r="B22" s="24" t="s">
        <v>33</v>
      </c>
      <c r="C22" s="25" t="s">
        <v>19</v>
      </c>
      <c r="D22" s="61">
        <v>15</v>
      </c>
      <c r="E22" s="26"/>
      <c r="F22" s="27">
        <f t="shared" si="0"/>
        <v>0</v>
      </c>
    </row>
    <row r="23" spans="1:6" ht="16.5">
      <c r="A23" s="21" t="s">
        <v>34</v>
      </c>
      <c r="B23" s="24" t="s">
        <v>35</v>
      </c>
      <c r="C23" s="25" t="s">
        <v>19</v>
      </c>
      <c r="D23" s="61">
        <v>10</v>
      </c>
      <c r="E23" s="26"/>
      <c r="F23" s="27">
        <f t="shared" si="0"/>
        <v>0</v>
      </c>
    </row>
    <row r="24" spans="1:6" ht="49.5">
      <c r="A24" s="21" t="s">
        <v>36</v>
      </c>
      <c r="B24" s="22" t="s">
        <v>37</v>
      </c>
      <c r="C24" s="29"/>
      <c r="D24" s="62"/>
      <c r="E24" s="26"/>
      <c r="F24" s="26"/>
    </row>
    <row r="25" spans="1:6" ht="16.5">
      <c r="A25" s="21" t="s">
        <v>38</v>
      </c>
      <c r="B25" s="24" t="s">
        <v>25</v>
      </c>
      <c r="C25" s="25" t="s">
        <v>19</v>
      </c>
      <c r="D25" s="61">
        <v>125</v>
      </c>
      <c r="E25" s="26"/>
      <c r="F25" s="27">
        <f>D25*E25</f>
        <v>0</v>
      </c>
    </row>
    <row r="26" spans="1:6" ht="16.5">
      <c r="A26" s="21" t="s">
        <v>39</v>
      </c>
      <c r="B26" s="24" t="s">
        <v>27</v>
      </c>
      <c r="C26" s="25" t="s">
        <v>19</v>
      </c>
      <c r="D26" s="61">
        <v>75</v>
      </c>
      <c r="E26" s="26"/>
      <c r="F26" s="27">
        <f>D26*E26</f>
        <v>0</v>
      </c>
    </row>
    <row r="27" spans="1:6" ht="99">
      <c r="A27" s="21" t="s">
        <v>40</v>
      </c>
      <c r="B27" s="30" t="s">
        <v>41</v>
      </c>
      <c r="C27" s="19"/>
      <c r="D27" s="59"/>
      <c r="E27" s="26"/>
      <c r="F27" s="26"/>
    </row>
    <row r="28" spans="1:6" ht="16.5">
      <c r="A28" s="21" t="s">
        <v>42</v>
      </c>
      <c r="B28" s="24" t="s">
        <v>25</v>
      </c>
      <c r="C28" s="25" t="s">
        <v>19</v>
      </c>
      <c r="D28" s="61">
        <v>125</v>
      </c>
      <c r="E28" s="26"/>
      <c r="F28" s="27">
        <f t="shared" ref="F28:F33" si="1">D28*E28</f>
        <v>0</v>
      </c>
    </row>
    <row r="29" spans="1:6" ht="16.5">
      <c r="A29" s="21" t="s">
        <v>43</v>
      </c>
      <c r="B29" s="24" t="s">
        <v>27</v>
      </c>
      <c r="C29" s="25" t="s">
        <v>19</v>
      </c>
      <c r="D29" s="61">
        <v>75</v>
      </c>
      <c r="E29" s="26"/>
      <c r="F29" s="27">
        <f t="shared" si="1"/>
        <v>0</v>
      </c>
    </row>
    <row r="30" spans="1:6" ht="16.5">
      <c r="A30" s="21" t="s">
        <v>44</v>
      </c>
      <c r="B30" s="24" t="s">
        <v>29</v>
      </c>
      <c r="C30" s="25" t="s">
        <v>19</v>
      </c>
      <c r="D30" s="61">
        <v>15</v>
      </c>
      <c r="E30" s="26"/>
      <c r="F30" s="27">
        <f t="shared" si="1"/>
        <v>0</v>
      </c>
    </row>
    <row r="31" spans="1:6" ht="16.5">
      <c r="A31" s="21" t="s">
        <v>45</v>
      </c>
      <c r="B31" s="24" t="s">
        <v>31</v>
      </c>
      <c r="C31" s="25" t="s">
        <v>19</v>
      </c>
      <c r="D31" s="61">
        <v>15</v>
      </c>
      <c r="E31" s="26"/>
      <c r="F31" s="27">
        <f t="shared" si="1"/>
        <v>0</v>
      </c>
    </row>
    <row r="32" spans="1:6" ht="16.5">
      <c r="A32" s="21" t="s">
        <v>46</v>
      </c>
      <c r="B32" s="24" t="s">
        <v>33</v>
      </c>
      <c r="C32" s="25" t="s">
        <v>19</v>
      </c>
      <c r="D32" s="61">
        <v>15</v>
      </c>
      <c r="E32" s="26"/>
      <c r="F32" s="27">
        <f t="shared" si="1"/>
        <v>0</v>
      </c>
    </row>
    <row r="33" spans="1:6" ht="16.5">
      <c r="A33" s="21" t="s">
        <v>47</v>
      </c>
      <c r="B33" s="24" t="s">
        <v>35</v>
      </c>
      <c r="C33" s="25" t="s">
        <v>19</v>
      </c>
      <c r="D33" s="61">
        <v>10</v>
      </c>
      <c r="E33" s="26"/>
      <c r="F33" s="27">
        <f t="shared" si="1"/>
        <v>0</v>
      </c>
    </row>
    <row r="34" spans="1:6" ht="99">
      <c r="A34" s="21" t="s">
        <v>48</v>
      </c>
      <c r="B34" s="30" t="s">
        <v>49</v>
      </c>
      <c r="C34" s="19"/>
      <c r="D34" s="59"/>
      <c r="E34" s="26"/>
      <c r="F34" s="26"/>
    </row>
    <row r="35" spans="1:6" ht="16.5">
      <c r="A35" s="21" t="s">
        <v>50</v>
      </c>
      <c r="B35" s="24" t="s">
        <v>51</v>
      </c>
      <c r="C35" s="25" t="s">
        <v>19</v>
      </c>
      <c r="D35" s="61">
        <v>75</v>
      </c>
      <c r="E35" s="26"/>
      <c r="F35" s="27">
        <f>D35*E35</f>
        <v>0</v>
      </c>
    </row>
    <row r="36" spans="1:6" ht="16.5">
      <c r="A36" s="21" t="s">
        <v>52</v>
      </c>
      <c r="B36" s="24" t="s">
        <v>53</v>
      </c>
      <c r="C36" s="25" t="s">
        <v>19</v>
      </c>
      <c r="D36" s="61">
        <v>15</v>
      </c>
      <c r="E36" s="26"/>
      <c r="F36" s="27">
        <f>D36*E36</f>
        <v>0</v>
      </c>
    </row>
    <row r="37" spans="1:6" ht="16.5">
      <c r="A37" s="21" t="s">
        <v>54</v>
      </c>
      <c r="B37" s="24" t="s">
        <v>55</v>
      </c>
      <c r="C37" s="25" t="s">
        <v>19</v>
      </c>
      <c r="D37" s="61">
        <v>15</v>
      </c>
      <c r="E37" s="26"/>
      <c r="F37" s="27">
        <f>D37*E37</f>
        <v>0</v>
      </c>
    </row>
    <row r="38" spans="1:6" ht="16.5">
      <c r="A38" s="21" t="s">
        <v>56</v>
      </c>
      <c r="B38" s="24" t="s">
        <v>57</v>
      </c>
      <c r="C38" s="25" t="s">
        <v>19</v>
      </c>
      <c r="D38" s="61">
        <v>10</v>
      </c>
      <c r="E38" s="26"/>
      <c r="F38" s="27">
        <f>D38*E38</f>
        <v>0</v>
      </c>
    </row>
    <row r="39" spans="1:6" ht="115.5">
      <c r="A39" s="31" t="s">
        <v>58</v>
      </c>
      <c r="B39" s="22" t="s">
        <v>59</v>
      </c>
      <c r="C39" s="29"/>
      <c r="D39" s="62"/>
      <c r="E39" s="26"/>
      <c r="F39" s="26"/>
    </row>
    <row r="40" spans="1:6" ht="16.5">
      <c r="A40" s="21" t="s">
        <v>60</v>
      </c>
      <c r="B40" s="24" t="s">
        <v>61</v>
      </c>
      <c r="C40" s="25" t="s">
        <v>19</v>
      </c>
      <c r="D40" s="61">
        <v>15</v>
      </c>
      <c r="E40" s="26"/>
      <c r="F40" s="27">
        <f>D40*E40</f>
        <v>0</v>
      </c>
    </row>
    <row r="41" spans="1:6" ht="16.5">
      <c r="A41" s="21" t="s">
        <v>62</v>
      </c>
      <c r="B41" s="24" t="s">
        <v>63</v>
      </c>
      <c r="C41" s="25" t="s">
        <v>19</v>
      </c>
      <c r="D41" s="61">
        <v>15</v>
      </c>
      <c r="E41" s="26"/>
      <c r="F41" s="27">
        <f>D41*E41</f>
        <v>0</v>
      </c>
    </row>
    <row r="42" spans="1:6" ht="33">
      <c r="A42" s="21" t="s">
        <v>64</v>
      </c>
      <c r="B42" s="24" t="s">
        <v>65</v>
      </c>
      <c r="C42" s="25" t="s">
        <v>19</v>
      </c>
      <c r="D42" s="61">
        <v>10</v>
      </c>
      <c r="E42" s="26"/>
      <c r="F42" s="27">
        <f>D42*E42</f>
        <v>0</v>
      </c>
    </row>
    <row r="43" spans="1:6" ht="66">
      <c r="A43" s="21" t="s">
        <v>66</v>
      </c>
      <c r="B43" s="22" t="s">
        <v>67</v>
      </c>
      <c r="C43" s="19"/>
      <c r="D43" s="59"/>
      <c r="E43" s="26"/>
      <c r="F43" s="26"/>
    </row>
    <row r="44" spans="1:6" ht="16.5">
      <c r="A44" s="21" t="s">
        <v>68</v>
      </c>
      <c r="B44" s="24" t="s">
        <v>25</v>
      </c>
      <c r="C44" s="25" t="s">
        <v>69</v>
      </c>
      <c r="D44" s="61">
        <v>11</v>
      </c>
      <c r="E44" s="26"/>
      <c r="F44" s="27">
        <f t="shared" ref="F44:F54" si="2">D44*E44</f>
        <v>0</v>
      </c>
    </row>
    <row r="45" spans="1:6" ht="16.5">
      <c r="A45" s="21" t="s">
        <v>70</v>
      </c>
      <c r="B45" s="24" t="s">
        <v>27</v>
      </c>
      <c r="C45" s="25" t="s">
        <v>69</v>
      </c>
      <c r="D45" s="61">
        <v>11</v>
      </c>
      <c r="E45" s="26"/>
      <c r="F45" s="27">
        <f t="shared" si="2"/>
        <v>0</v>
      </c>
    </row>
    <row r="46" spans="1:6" ht="16.5">
      <c r="A46" s="21" t="s">
        <v>71</v>
      </c>
      <c r="B46" s="24" t="s">
        <v>29</v>
      </c>
      <c r="C46" s="19" t="s">
        <v>69</v>
      </c>
      <c r="D46" s="62">
        <v>8</v>
      </c>
      <c r="E46" s="26"/>
      <c r="F46" s="27">
        <f t="shared" si="2"/>
        <v>0</v>
      </c>
    </row>
    <row r="47" spans="1:6" ht="16.5">
      <c r="A47" s="21" t="s">
        <v>72</v>
      </c>
      <c r="B47" s="24" t="s">
        <v>73</v>
      </c>
      <c r="C47" s="19" t="s">
        <v>69</v>
      </c>
      <c r="D47" s="62">
        <v>5</v>
      </c>
      <c r="E47" s="26"/>
      <c r="F47" s="27">
        <f t="shared" si="2"/>
        <v>0</v>
      </c>
    </row>
    <row r="48" spans="1:6" ht="16.5">
      <c r="A48" s="21" t="s">
        <v>74</v>
      </c>
      <c r="B48" s="24" t="s">
        <v>75</v>
      </c>
      <c r="C48" s="19" t="s">
        <v>69</v>
      </c>
      <c r="D48" s="62">
        <v>5</v>
      </c>
      <c r="E48" s="26"/>
      <c r="F48" s="27">
        <f t="shared" si="2"/>
        <v>0</v>
      </c>
    </row>
    <row r="49" spans="1:6" ht="49.5">
      <c r="A49" s="31" t="s">
        <v>76</v>
      </c>
      <c r="B49" s="22" t="s">
        <v>77</v>
      </c>
      <c r="C49" s="19" t="s">
        <v>69</v>
      </c>
      <c r="D49" s="62">
        <v>29</v>
      </c>
      <c r="E49" s="26"/>
      <c r="F49" s="27">
        <f t="shared" si="2"/>
        <v>0</v>
      </c>
    </row>
    <row r="50" spans="1:6" ht="49.5">
      <c r="A50" s="31" t="s">
        <v>78</v>
      </c>
      <c r="B50" s="22" t="s">
        <v>79</v>
      </c>
      <c r="C50" s="19" t="s">
        <v>69</v>
      </c>
      <c r="D50" s="62">
        <v>18</v>
      </c>
      <c r="E50" s="26"/>
      <c r="F50" s="27">
        <f t="shared" si="2"/>
        <v>0</v>
      </c>
    </row>
    <row r="51" spans="1:6" ht="49.5">
      <c r="A51" s="31" t="s">
        <v>80</v>
      </c>
      <c r="B51" s="22" t="s">
        <v>81</v>
      </c>
      <c r="C51" s="19" t="s">
        <v>69</v>
      </c>
      <c r="D51" s="62">
        <v>11</v>
      </c>
      <c r="E51" s="26"/>
      <c r="F51" s="27">
        <f t="shared" si="2"/>
        <v>0</v>
      </c>
    </row>
    <row r="52" spans="1:6" ht="33">
      <c r="A52" s="31" t="s">
        <v>82</v>
      </c>
      <c r="B52" s="22" t="s">
        <v>83</v>
      </c>
      <c r="C52" s="19" t="s">
        <v>69</v>
      </c>
      <c r="D52" s="62">
        <v>11</v>
      </c>
      <c r="E52" s="26"/>
      <c r="F52" s="27">
        <f t="shared" si="2"/>
        <v>0</v>
      </c>
    </row>
    <row r="53" spans="1:6" ht="33">
      <c r="A53" s="31" t="s">
        <v>84</v>
      </c>
      <c r="B53" s="22" t="s">
        <v>85</v>
      </c>
      <c r="C53" s="19" t="s">
        <v>69</v>
      </c>
      <c r="D53" s="62">
        <v>11</v>
      </c>
      <c r="E53" s="26"/>
      <c r="F53" s="27">
        <f t="shared" si="2"/>
        <v>0</v>
      </c>
    </row>
    <row r="54" spans="1:6" ht="16.5">
      <c r="A54" s="31" t="s">
        <v>86</v>
      </c>
      <c r="B54" s="22" t="s">
        <v>87</v>
      </c>
      <c r="C54" s="19" t="s">
        <v>69</v>
      </c>
      <c r="D54" s="59">
        <v>11</v>
      </c>
      <c r="E54" s="26"/>
      <c r="F54" s="27">
        <f t="shared" si="2"/>
        <v>0</v>
      </c>
    </row>
    <row r="55" spans="1:6" ht="49.5">
      <c r="A55" s="31" t="s">
        <v>88</v>
      </c>
      <c r="B55" s="22" t="s">
        <v>89</v>
      </c>
      <c r="C55" s="29"/>
      <c r="D55" s="62"/>
      <c r="E55" s="26"/>
      <c r="F55" s="26"/>
    </row>
    <row r="56" spans="1:6" ht="16.5">
      <c r="A56" s="31" t="s">
        <v>90</v>
      </c>
      <c r="B56" s="32" t="s">
        <v>91</v>
      </c>
      <c r="C56" s="33" t="s">
        <v>69</v>
      </c>
      <c r="D56" s="63">
        <v>5</v>
      </c>
      <c r="E56" s="26"/>
      <c r="F56" s="27">
        <f>D56*E56</f>
        <v>0</v>
      </c>
    </row>
    <row r="57" spans="1:6" ht="16.5">
      <c r="A57" s="31" t="s">
        <v>92</v>
      </c>
      <c r="B57" s="32" t="s">
        <v>93</v>
      </c>
      <c r="C57" s="33" t="s">
        <v>69</v>
      </c>
      <c r="D57" s="63">
        <v>5</v>
      </c>
      <c r="E57" s="26"/>
      <c r="F57" s="27">
        <f>D57*E57</f>
        <v>0</v>
      </c>
    </row>
    <row r="58" spans="1:6" ht="49.5">
      <c r="A58" s="21" t="s">
        <v>94</v>
      </c>
      <c r="B58" s="22" t="s">
        <v>95</v>
      </c>
      <c r="C58" s="29"/>
      <c r="D58" s="62"/>
      <c r="E58" s="26"/>
      <c r="F58" s="26"/>
    </row>
    <row r="59" spans="1:6" ht="16.5">
      <c r="A59" s="21" t="s">
        <v>96</v>
      </c>
      <c r="B59" s="22" t="s">
        <v>91</v>
      </c>
      <c r="C59" s="29" t="s">
        <v>69</v>
      </c>
      <c r="D59" s="62">
        <v>5</v>
      </c>
      <c r="E59" s="26"/>
      <c r="F59" s="27">
        <f>D59*E59</f>
        <v>0</v>
      </c>
    </row>
    <row r="60" spans="1:6" ht="16.5">
      <c r="A60" s="21" t="s">
        <v>97</v>
      </c>
      <c r="B60" s="22" t="s">
        <v>93</v>
      </c>
      <c r="C60" s="29" t="s">
        <v>69</v>
      </c>
      <c r="D60" s="62">
        <v>5</v>
      </c>
      <c r="E60" s="26"/>
      <c r="F60" s="27">
        <f>D60*E60</f>
        <v>0</v>
      </c>
    </row>
    <row r="61" spans="1:6" ht="49.5">
      <c r="A61" s="31" t="s">
        <v>98</v>
      </c>
      <c r="B61" s="34" t="s">
        <v>99</v>
      </c>
      <c r="C61" s="29" t="s">
        <v>69</v>
      </c>
      <c r="D61" s="62">
        <v>2</v>
      </c>
      <c r="E61" s="26"/>
      <c r="F61" s="27">
        <f>D61*E61</f>
        <v>0</v>
      </c>
    </row>
    <row r="62" spans="1:6" ht="33">
      <c r="A62" s="31" t="s">
        <v>100</v>
      </c>
      <c r="B62" s="34" t="s">
        <v>101</v>
      </c>
      <c r="C62" s="29" t="s">
        <v>69</v>
      </c>
      <c r="D62" s="62">
        <v>2</v>
      </c>
      <c r="E62" s="26"/>
      <c r="F62" s="27">
        <f>D62*E62</f>
        <v>0</v>
      </c>
    </row>
    <row r="63" spans="1:6" ht="66">
      <c r="A63" s="31" t="s">
        <v>102</v>
      </c>
      <c r="B63" s="34" t="s">
        <v>103</v>
      </c>
      <c r="C63" s="29" t="s">
        <v>69</v>
      </c>
      <c r="D63" s="62">
        <v>2</v>
      </c>
      <c r="E63" s="26"/>
      <c r="F63" s="27">
        <f>D63*E63</f>
        <v>0</v>
      </c>
    </row>
    <row r="64" spans="1:6" ht="49.5">
      <c r="A64" s="31" t="s">
        <v>104</v>
      </c>
      <c r="B64" s="34" t="s">
        <v>105</v>
      </c>
      <c r="C64" s="19"/>
      <c r="D64" s="59"/>
      <c r="E64" s="26"/>
      <c r="F64" s="26"/>
    </row>
    <row r="65" spans="1:6" ht="16.5">
      <c r="A65" s="31" t="s">
        <v>106</v>
      </c>
      <c r="B65" s="22" t="s">
        <v>107</v>
      </c>
      <c r="C65" s="29" t="s">
        <v>69</v>
      </c>
      <c r="D65" s="62">
        <v>2</v>
      </c>
      <c r="E65" s="26"/>
      <c r="F65" s="27">
        <f>D65*E65</f>
        <v>0</v>
      </c>
    </row>
    <row r="66" spans="1:6" ht="16.5">
      <c r="A66" s="31" t="s">
        <v>108</v>
      </c>
      <c r="B66" s="22" t="s">
        <v>93</v>
      </c>
      <c r="C66" s="29" t="s">
        <v>69</v>
      </c>
      <c r="D66" s="62">
        <v>2</v>
      </c>
      <c r="E66" s="26"/>
      <c r="F66" s="27">
        <f>D66*E66</f>
        <v>0</v>
      </c>
    </row>
    <row r="67" spans="1:6" ht="99">
      <c r="A67" s="31" t="s">
        <v>109</v>
      </c>
      <c r="B67" s="34" t="s">
        <v>110</v>
      </c>
      <c r="C67" s="29" t="s">
        <v>69</v>
      </c>
      <c r="D67" s="62">
        <v>3</v>
      </c>
      <c r="E67" s="26"/>
      <c r="F67" s="27">
        <f>D67*E67</f>
        <v>0</v>
      </c>
    </row>
    <row r="68" spans="1:6" ht="16.5">
      <c r="A68" s="17" t="s">
        <v>111</v>
      </c>
      <c r="B68" s="35" t="s">
        <v>112</v>
      </c>
      <c r="C68" s="19"/>
      <c r="D68" s="59"/>
      <c r="E68" s="26"/>
      <c r="F68" s="26"/>
    </row>
    <row r="69" spans="1:6" ht="99">
      <c r="A69" s="21" t="s">
        <v>113</v>
      </c>
      <c r="B69" s="34" t="s">
        <v>114</v>
      </c>
      <c r="C69" s="19"/>
      <c r="D69" s="59"/>
      <c r="E69" s="26"/>
      <c r="F69" s="26"/>
    </row>
    <row r="70" spans="1:6" ht="16.5">
      <c r="A70" s="21" t="s">
        <v>115</v>
      </c>
      <c r="B70" s="24" t="s">
        <v>116</v>
      </c>
      <c r="C70" s="19" t="s">
        <v>19</v>
      </c>
      <c r="D70" s="59">
        <v>210</v>
      </c>
      <c r="E70" s="26"/>
      <c r="F70" s="27">
        <f>D70*E70</f>
        <v>0</v>
      </c>
    </row>
    <row r="71" spans="1:6" ht="16.5">
      <c r="A71" s="21" t="s">
        <v>117</v>
      </c>
      <c r="B71" s="24" t="s">
        <v>118</v>
      </c>
      <c r="C71" s="19" t="s">
        <v>19</v>
      </c>
      <c r="D71" s="59">
        <v>450</v>
      </c>
      <c r="E71" s="26"/>
      <c r="F71" s="27">
        <f>D71*E71</f>
        <v>0</v>
      </c>
    </row>
    <row r="72" spans="1:6" ht="16.5">
      <c r="A72" s="31" t="s">
        <v>119</v>
      </c>
      <c r="B72" s="34" t="s">
        <v>120</v>
      </c>
      <c r="C72" s="29" t="s">
        <v>19</v>
      </c>
      <c r="D72" s="62">
        <v>100</v>
      </c>
      <c r="E72" s="26"/>
      <c r="F72" s="27">
        <f>D72*E72</f>
        <v>0</v>
      </c>
    </row>
    <row r="73" spans="1:6" ht="99">
      <c r="A73" s="21" t="s">
        <v>121</v>
      </c>
      <c r="B73" s="36" t="s">
        <v>122</v>
      </c>
      <c r="C73" s="19"/>
      <c r="D73" s="59"/>
      <c r="E73" s="26"/>
      <c r="F73" s="26"/>
    </row>
    <row r="74" spans="1:6" ht="16.5">
      <c r="A74" s="31" t="s">
        <v>123</v>
      </c>
      <c r="B74" s="34" t="s">
        <v>124</v>
      </c>
      <c r="C74" s="29" t="s">
        <v>19</v>
      </c>
      <c r="D74" s="62">
        <v>15</v>
      </c>
      <c r="E74" s="26"/>
      <c r="F74" s="27">
        <f t="shared" ref="F74:F87" si="3">D74*E74</f>
        <v>0</v>
      </c>
    </row>
    <row r="75" spans="1:6" ht="16.5">
      <c r="A75" s="31" t="s">
        <v>125</v>
      </c>
      <c r="B75" s="34" t="s">
        <v>126</v>
      </c>
      <c r="C75" s="29" t="s">
        <v>19</v>
      </c>
      <c r="D75" s="62">
        <v>15</v>
      </c>
      <c r="E75" s="26"/>
      <c r="F75" s="27">
        <f t="shared" si="3"/>
        <v>0</v>
      </c>
    </row>
    <row r="76" spans="1:6" ht="99">
      <c r="A76" s="31" t="s">
        <v>127</v>
      </c>
      <c r="B76" s="34" t="s">
        <v>128</v>
      </c>
      <c r="C76" s="29" t="s">
        <v>19</v>
      </c>
      <c r="D76" s="62">
        <v>53</v>
      </c>
      <c r="E76" s="26"/>
      <c r="F76" s="27">
        <f t="shared" si="3"/>
        <v>0</v>
      </c>
    </row>
    <row r="77" spans="1:6" ht="99">
      <c r="A77" s="31" t="s">
        <v>129</v>
      </c>
      <c r="B77" s="34" t="s">
        <v>130</v>
      </c>
      <c r="C77" s="29" t="s">
        <v>19</v>
      </c>
      <c r="D77" s="62">
        <v>53</v>
      </c>
      <c r="E77" s="26"/>
      <c r="F77" s="27">
        <f t="shared" si="3"/>
        <v>0</v>
      </c>
    </row>
    <row r="78" spans="1:6" ht="66">
      <c r="A78" s="31" t="s">
        <v>131</v>
      </c>
      <c r="B78" s="34" t="s">
        <v>132</v>
      </c>
      <c r="C78" s="29" t="s">
        <v>19</v>
      </c>
      <c r="D78" s="62">
        <v>53</v>
      </c>
      <c r="E78" s="26"/>
      <c r="F78" s="27">
        <f t="shared" si="3"/>
        <v>0</v>
      </c>
    </row>
    <row r="79" spans="1:6" ht="66">
      <c r="A79" s="31" t="s">
        <v>133</v>
      </c>
      <c r="B79" s="34" t="s">
        <v>134</v>
      </c>
      <c r="C79" s="29" t="s">
        <v>69</v>
      </c>
      <c r="D79" s="62">
        <v>11</v>
      </c>
      <c r="E79" s="26"/>
      <c r="F79" s="27">
        <f t="shared" si="3"/>
        <v>0</v>
      </c>
    </row>
    <row r="80" spans="1:6" ht="66">
      <c r="A80" s="31" t="s">
        <v>135</v>
      </c>
      <c r="B80" s="34" t="s">
        <v>136</v>
      </c>
      <c r="C80" s="29" t="s">
        <v>69</v>
      </c>
      <c r="D80" s="62">
        <v>11</v>
      </c>
      <c r="E80" s="26"/>
      <c r="F80" s="27">
        <f t="shared" si="3"/>
        <v>0</v>
      </c>
    </row>
    <row r="81" spans="1:6" ht="66">
      <c r="A81" s="31" t="s">
        <v>137</v>
      </c>
      <c r="B81" s="34" t="s">
        <v>138</v>
      </c>
      <c r="C81" s="29" t="s">
        <v>69</v>
      </c>
      <c r="D81" s="62">
        <v>11</v>
      </c>
      <c r="E81" s="26"/>
      <c r="F81" s="27">
        <f t="shared" si="3"/>
        <v>0</v>
      </c>
    </row>
    <row r="82" spans="1:6" ht="49.5">
      <c r="A82" s="31" t="s">
        <v>139</v>
      </c>
      <c r="B82" s="34" t="s">
        <v>140</v>
      </c>
      <c r="C82" s="29" t="s">
        <v>69</v>
      </c>
      <c r="D82" s="62">
        <v>11</v>
      </c>
      <c r="E82" s="26"/>
      <c r="F82" s="27">
        <f t="shared" si="3"/>
        <v>0</v>
      </c>
    </row>
    <row r="83" spans="1:6" ht="82.5">
      <c r="A83" s="31" t="s">
        <v>141</v>
      </c>
      <c r="B83" s="34" t="s">
        <v>142</v>
      </c>
      <c r="C83" s="29" t="s">
        <v>69</v>
      </c>
      <c r="D83" s="62">
        <v>21</v>
      </c>
      <c r="E83" s="26"/>
      <c r="F83" s="27">
        <f t="shared" si="3"/>
        <v>0</v>
      </c>
    </row>
    <row r="84" spans="1:6" ht="82.5">
      <c r="A84" s="31" t="s">
        <v>143</v>
      </c>
      <c r="B84" s="34" t="s">
        <v>144</v>
      </c>
      <c r="C84" s="29" t="s">
        <v>69</v>
      </c>
      <c r="D84" s="62">
        <v>18</v>
      </c>
      <c r="E84" s="26"/>
      <c r="F84" s="27">
        <f t="shared" si="3"/>
        <v>0</v>
      </c>
    </row>
    <row r="85" spans="1:6" ht="66">
      <c r="A85" s="31" t="s">
        <v>145</v>
      </c>
      <c r="B85" s="34" t="s">
        <v>146</v>
      </c>
      <c r="C85" s="29" t="s">
        <v>69</v>
      </c>
      <c r="D85" s="62">
        <v>18</v>
      </c>
      <c r="E85" s="26"/>
      <c r="F85" s="27">
        <f t="shared" si="3"/>
        <v>0</v>
      </c>
    </row>
    <row r="86" spans="1:6" ht="66">
      <c r="A86" s="31" t="s">
        <v>147</v>
      </c>
      <c r="B86" s="34" t="s">
        <v>148</v>
      </c>
      <c r="C86" s="29" t="s">
        <v>69</v>
      </c>
      <c r="D86" s="62">
        <v>18</v>
      </c>
      <c r="E86" s="26"/>
      <c r="F86" s="27">
        <f t="shared" si="3"/>
        <v>0</v>
      </c>
    </row>
    <row r="87" spans="1:6" ht="66">
      <c r="A87" s="31" t="s">
        <v>149</v>
      </c>
      <c r="B87" s="34" t="s">
        <v>150</v>
      </c>
      <c r="C87" s="29" t="s">
        <v>69</v>
      </c>
      <c r="D87" s="62">
        <v>25</v>
      </c>
      <c r="E87" s="26"/>
      <c r="F87" s="27">
        <f t="shared" si="3"/>
        <v>0</v>
      </c>
    </row>
    <row r="88" spans="1:6" ht="16.5">
      <c r="A88" s="17" t="s">
        <v>151</v>
      </c>
      <c r="B88" s="35" t="s">
        <v>152</v>
      </c>
      <c r="C88" s="19"/>
      <c r="D88" s="59"/>
      <c r="E88" s="26"/>
      <c r="F88" s="26"/>
    </row>
    <row r="89" spans="1:6" ht="115.5">
      <c r="A89" s="21" t="s">
        <v>153</v>
      </c>
      <c r="B89" s="22" t="s">
        <v>154</v>
      </c>
      <c r="C89" s="29"/>
      <c r="D89" s="62"/>
      <c r="E89" s="26"/>
      <c r="F89" s="26"/>
    </row>
    <row r="90" spans="1:6" ht="16.5">
      <c r="A90" s="21" t="s">
        <v>155</v>
      </c>
      <c r="B90" s="22" t="s">
        <v>156</v>
      </c>
      <c r="C90" s="29" t="s">
        <v>19</v>
      </c>
      <c r="D90" s="62">
        <v>15</v>
      </c>
      <c r="E90" s="26"/>
      <c r="F90" s="27">
        <f>D90*E90</f>
        <v>0</v>
      </c>
    </row>
    <row r="91" spans="1:6" ht="16.5">
      <c r="A91" s="21" t="s">
        <v>157</v>
      </c>
      <c r="B91" s="22" t="s">
        <v>158</v>
      </c>
      <c r="C91" s="29" t="s">
        <v>19</v>
      </c>
      <c r="D91" s="62">
        <v>10</v>
      </c>
      <c r="E91" s="26"/>
      <c r="F91" s="27">
        <f>D91*E91</f>
        <v>0</v>
      </c>
    </row>
    <row r="92" spans="1:6" ht="16.5">
      <c r="A92" s="17" t="s">
        <v>159</v>
      </c>
      <c r="B92" s="35" t="s">
        <v>160</v>
      </c>
      <c r="C92" s="19"/>
      <c r="D92" s="59"/>
      <c r="E92" s="26"/>
      <c r="F92" s="26"/>
    </row>
    <row r="93" spans="1:6" ht="115.5">
      <c r="A93" s="21" t="s">
        <v>161</v>
      </c>
      <c r="B93" s="24" t="s">
        <v>162</v>
      </c>
      <c r="C93" s="19"/>
      <c r="D93" s="59"/>
      <c r="E93" s="26"/>
      <c r="F93" s="26"/>
    </row>
    <row r="94" spans="1:6" ht="16.5">
      <c r="A94" s="21" t="s">
        <v>163</v>
      </c>
      <c r="B94" s="22" t="s">
        <v>164</v>
      </c>
      <c r="C94" s="29" t="s">
        <v>19</v>
      </c>
      <c r="D94" s="62">
        <v>2450</v>
      </c>
      <c r="E94" s="26"/>
      <c r="F94" s="27">
        <f t="shared" ref="F94:F103" si="4">D94*E94</f>
        <v>0</v>
      </c>
    </row>
    <row r="95" spans="1:6" ht="16.5">
      <c r="A95" s="21" t="s">
        <v>165</v>
      </c>
      <c r="B95" s="22" t="s">
        <v>166</v>
      </c>
      <c r="C95" s="29" t="s">
        <v>19</v>
      </c>
      <c r="D95" s="62">
        <v>2450</v>
      </c>
      <c r="E95" s="26"/>
      <c r="F95" s="27">
        <f t="shared" si="4"/>
        <v>0</v>
      </c>
    </row>
    <row r="96" spans="1:6" ht="16.5">
      <c r="A96" s="21" t="s">
        <v>167</v>
      </c>
      <c r="B96" s="22" t="s">
        <v>168</v>
      </c>
      <c r="C96" s="29" t="s">
        <v>19</v>
      </c>
      <c r="D96" s="62">
        <v>180</v>
      </c>
      <c r="E96" s="26"/>
      <c r="F96" s="27">
        <f t="shared" si="4"/>
        <v>0</v>
      </c>
    </row>
    <row r="97" spans="1:6" ht="16.5">
      <c r="A97" s="21" t="s">
        <v>169</v>
      </c>
      <c r="B97" s="22" t="s">
        <v>170</v>
      </c>
      <c r="C97" s="29" t="s">
        <v>19</v>
      </c>
      <c r="D97" s="62">
        <v>40</v>
      </c>
      <c r="E97" s="26"/>
      <c r="F97" s="27">
        <f t="shared" si="4"/>
        <v>0</v>
      </c>
    </row>
    <row r="98" spans="1:6" ht="16.5">
      <c r="A98" s="21" t="s">
        <v>171</v>
      </c>
      <c r="B98" s="22" t="s">
        <v>172</v>
      </c>
      <c r="C98" s="29" t="s">
        <v>19</v>
      </c>
      <c r="D98" s="62">
        <v>15</v>
      </c>
      <c r="E98" s="26"/>
      <c r="F98" s="27">
        <f t="shared" si="4"/>
        <v>0</v>
      </c>
    </row>
    <row r="99" spans="1:6" ht="16.5">
      <c r="A99" s="21" t="s">
        <v>173</v>
      </c>
      <c r="B99" s="22" t="s">
        <v>174</v>
      </c>
      <c r="C99" s="29" t="s">
        <v>19</v>
      </c>
      <c r="D99" s="62">
        <v>15</v>
      </c>
      <c r="E99" s="26"/>
      <c r="F99" s="27">
        <f t="shared" si="4"/>
        <v>0</v>
      </c>
    </row>
    <row r="100" spans="1:6" ht="16.5">
      <c r="A100" s="21" t="s">
        <v>175</v>
      </c>
      <c r="B100" s="22" t="s">
        <v>176</v>
      </c>
      <c r="C100" s="29" t="s">
        <v>19</v>
      </c>
      <c r="D100" s="62">
        <v>15</v>
      </c>
      <c r="E100" s="26"/>
      <c r="F100" s="27">
        <f t="shared" si="4"/>
        <v>0</v>
      </c>
    </row>
    <row r="101" spans="1:6" ht="16.5">
      <c r="A101" s="21" t="s">
        <v>177</v>
      </c>
      <c r="B101" s="22" t="s">
        <v>178</v>
      </c>
      <c r="C101" s="29" t="s">
        <v>19</v>
      </c>
      <c r="D101" s="62">
        <v>10</v>
      </c>
      <c r="E101" s="26"/>
      <c r="F101" s="27">
        <f t="shared" si="4"/>
        <v>0</v>
      </c>
    </row>
    <row r="102" spans="1:6" ht="16.5">
      <c r="A102" s="21" t="s">
        <v>179</v>
      </c>
      <c r="B102" s="22" t="s">
        <v>180</v>
      </c>
      <c r="C102" s="29" t="s">
        <v>19</v>
      </c>
      <c r="D102" s="62">
        <v>10</v>
      </c>
      <c r="E102" s="26"/>
      <c r="F102" s="27">
        <f t="shared" si="4"/>
        <v>0</v>
      </c>
    </row>
    <row r="103" spans="1:6" ht="16.5">
      <c r="A103" s="21" t="s">
        <v>181</v>
      </c>
      <c r="B103" s="22" t="s">
        <v>182</v>
      </c>
      <c r="C103" s="29" t="s">
        <v>19</v>
      </c>
      <c r="D103" s="62">
        <v>10</v>
      </c>
      <c r="E103" s="26"/>
      <c r="F103" s="27">
        <f t="shared" si="4"/>
        <v>0</v>
      </c>
    </row>
    <row r="104" spans="1:6" ht="115.5">
      <c r="A104" s="21" t="s">
        <v>183</v>
      </c>
      <c r="B104" s="24" t="s">
        <v>184</v>
      </c>
      <c r="C104" s="19"/>
      <c r="D104" s="59"/>
      <c r="E104" s="26"/>
      <c r="F104" s="26"/>
    </row>
    <row r="105" spans="1:6" ht="16.5">
      <c r="A105" s="21" t="s">
        <v>185</v>
      </c>
      <c r="B105" s="22" t="s">
        <v>164</v>
      </c>
      <c r="C105" s="29" t="s">
        <v>19</v>
      </c>
      <c r="D105" s="62">
        <v>40</v>
      </c>
      <c r="E105" s="26"/>
      <c r="F105" s="27">
        <f t="shared" ref="F105:F114" si="5">D105*E105</f>
        <v>0</v>
      </c>
    </row>
    <row r="106" spans="1:6" ht="16.5">
      <c r="A106" s="21" t="s">
        <v>186</v>
      </c>
      <c r="B106" s="22" t="s">
        <v>166</v>
      </c>
      <c r="C106" s="29" t="s">
        <v>19</v>
      </c>
      <c r="D106" s="62">
        <v>40</v>
      </c>
      <c r="E106" s="26"/>
      <c r="F106" s="27">
        <f t="shared" si="5"/>
        <v>0</v>
      </c>
    </row>
    <row r="107" spans="1:6" ht="16.5">
      <c r="A107" s="21" t="s">
        <v>187</v>
      </c>
      <c r="B107" s="22" t="s">
        <v>168</v>
      </c>
      <c r="C107" s="29" t="s">
        <v>19</v>
      </c>
      <c r="D107" s="62">
        <v>15</v>
      </c>
      <c r="E107" s="26"/>
      <c r="F107" s="27">
        <f t="shared" si="5"/>
        <v>0</v>
      </c>
    </row>
    <row r="108" spans="1:6" ht="16.5">
      <c r="A108" s="21" t="s">
        <v>188</v>
      </c>
      <c r="B108" s="22" t="s">
        <v>170</v>
      </c>
      <c r="C108" s="29" t="s">
        <v>19</v>
      </c>
      <c r="D108" s="62">
        <v>15</v>
      </c>
      <c r="E108" s="26"/>
      <c r="F108" s="27">
        <f t="shared" si="5"/>
        <v>0</v>
      </c>
    </row>
    <row r="109" spans="1:6" ht="16.5">
      <c r="A109" s="21" t="s">
        <v>189</v>
      </c>
      <c r="B109" s="22" t="s">
        <v>172</v>
      </c>
      <c r="C109" s="29" t="s">
        <v>19</v>
      </c>
      <c r="D109" s="62">
        <v>15</v>
      </c>
      <c r="E109" s="26"/>
      <c r="F109" s="27">
        <f t="shared" si="5"/>
        <v>0</v>
      </c>
    </row>
    <row r="110" spans="1:6" ht="16.5">
      <c r="A110" s="21" t="s">
        <v>190</v>
      </c>
      <c r="B110" s="22" t="s">
        <v>174</v>
      </c>
      <c r="C110" s="29" t="s">
        <v>19</v>
      </c>
      <c r="D110" s="62">
        <v>15</v>
      </c>
      <c r="E110" s="26"/>
      <c r="F110" s="27">
        <f t="shared" si="5"/>
        <v>0</v>
      </c>
    </row>
    <row r="111" spans="1:6" ht="16.5">
      <c r="A111" s="21" t="s">
        <v>191</v>
      </c>
      <c r="B111" s="22" t="s">
        <v>176</v>
      </c>
      <c r="C111" s="29" t="s">
        <v>19</v>
      </c>
      <c r="D111" s="62">
        <v>15</v>
      </c>
      <c r="E111" s="26"/>
      <c r="F111" s="27">
        <f t="shared" si="5"/>
        <v>0</v>
      </c>
    </row>
    <row r="112" spans="1:6" ht="16.5">
      <c r="A112" s="21" t="s">
        <v>192</v>
      </c>
      <c r="B112" s="22" t="s">
        <v>178</v>
      </c>
      <c r="C112" s="29" t="s">
        <v>19</v>
      </c>
      <c r="D112" s="62">
        <v>10</v>
      </c>
      <c r="E112" s="26"/>
      <c r="F112" s="27">
        <f t="shared" si="5"/>
        <v>0</v>
      </c>
    </row>
    <row r="113" spans="1:6" ht="16.5">
      <c r="A113" s="21" t="s">
        <v>193</v>
      </c>
      <c r="B113" s="22" t="s">
        <v>180</v>
      </c>
      <c r="C113" s="29" t="s">
        <v>19</v>
      </c>
      <c r="D113" s="62">
        <v>10</v>
      </c>
      <c r="E113" s="26"/>
      <c r="F113" s="27">
        <f t="shared" si="5"/>
        <v>0</v>
      </c>
    </row>
    <row r="114" spans="1:6" ht="16.5">
      <c r="A114" s="21" t="s">
        <v>194</v>
      </c>
      <c r="B114" s="22" t="s">
        <v>182</v>
      </c>
      <c r="C114" s="29" t="s">
        <v>19</v>
      </c>
      <c r="D114" s="62">
        <v>10</v>
      </c>
      <c r="E114" s="26"/>
      <c r="F114" s="27">
        <f t="shared" si="5"/>
        <v>0</v>
      </c>
    </row>
    <row r="115" spans="1:6" ht="99">
      <c r="A115" s="21" t="s">
        <v>195</v>
      </c>
      <c r="B115" s="24" t="s">
        <v>196</v>
      </c>
      <c r="C115" s="19"/>
      <c r="D115" s="59"/>
      <c r="E115" s="26"/>
      <c r="F115" s="26"/>
    </row>
    <row r="116" spans="1:6" ht="16.5">
      <c r="A116" s="31" t="s">
        <v>197</v>
      </c>
      <c r="B116" s="34" t="s">
        <v>198</v>
      </c>
      <c r="C116" s="29" t="s">
        <v>19</v>
      </c>
      <c r="D116" s="62">
        <v>30</v>
      </c>
      <c r="E116" s="26"/>
      <c r="F116" s="27">
        <f>D116*E116</f>
        <v>0</v>
      </c>
    </row>
    <row r="117" spans="1:6" ht="16.5">
      <c r="A117" s="31" t="s">
        <v>199</v>
      </c>
      <c r="B117" s="34" t="s">
        <v>200</v>
      </c>
      <c r="C117" s="29" t="s">
        <v>19</v>
      </c>
      <c r="D117" s="62">
        <v>30</v>
      </c>
      <c r="E117" s="26"/>
      <c r="F117" s="27">
        <f>D117*E117</f>
        <v>0</v>
      </c>
    </row>
    <row r="118" spans="1:6" ht="16.5">
      <c r="A118" s="31" t="s">
        <v>201</v>
      </c>
      <c r="B118" s="34" t="s">
        <v>202</v>
      </c>
      <c r="C118" s="29" t="s">
        <v>19</v>
      </c>
      <c r="D118" s="62">
        <v>30</v>
      </c>
      <c r="E118" s="26"/>
      <c r="F118" s="27">
        <f>D118*E118</f>
        <v>0</v>
      </c>
    </row>
    <row r="119" spans="1:6" ht="16.5">
      <c r="A119" s="31" t="s">
        <v>203</v>
      </c>
      <c r="B119" s="34" t="s">
        <v>204</v>
      </c>
      <c r="C119" s="29" t="s">
        <v>19</v>
      </c>
      <c r="D119" s="62">
        <v>30</v>
      </c>
      <c r="E119" s="26"/>
      <c r="F119" s="27">
        <f>D119*E119</f>
        <v>0</v>
      </c>
    </row>
    <row r="120" spans="1:6" ht="16.5">
      <c r="A120" s="17" t="s">
        <v>205</v>
      </c>
      <c r="B120" s="35" t="s">
        <v>206</v>
      </c>
      <c r="C120" s="19"/>
      <c r="D120" s="59"/>
      <c r="E120" s="26"/>
      <c r="F120" s="26"/>
    </row>
    <row r="121" spans="1:6" ht="49.5">
      <c r="A121" s="31" t="s">
        <v>207</v>
      </c>
      <c r="B121" s="32" t="s">
        <v>208</v>
      </c>
      <c r="C121" s="33" t="s">
        <v>69</v>
      </c>
      <c r="D121" s="63">
        <v>25</v>
      </c>
      <c r="E121" s="26"/>
      <c r="F121" s="27">
        <f t="shared" ref="F121:F151" si="6">D121*E121</f>
        <v>0</v>
      </c>
    </row>
    <row r="122" spans="1:6" ht="49.5">
      <c r="A122" s="31" t="s">
        <v>209</v>
      </c>
      <c r="B122" s="32" t="s">
        <v>210</v>
      </c>
      <c r="C122" s="33" t="s">
        <v>69</v>
      </c>
      <c r="D122" s="63">
        <v>25</v>
      </c>
      <c r="E122" s="26"/>
      <c r="F122" s="27">
        <f t="shared" si="6"/>
        <v>0</v>
      </c>
    </row>
    <row r="123" spans="1:6" ht="49.5">
      <c r="A123" s="31" t="s">
        <v>211</v>
      </c>
      <c r="B123" s="32" t="s">
        <v>212</v>
      </c>
      <c r="C123" s="33" t="s">
        <v>69</v>
      </c>
      <c r="D123" s="63">
        <v>25</v>
      </c>
      <c r="E123" s="26"/>
      <c r="F123" s="27">
        <f t="shared" si="6"/>
        <v>0</v>
      </c>
    </row>
    <row r="124" spans="1:6" ht="49.5">
      <c r="A124" s="31" t="s">
        <v>213</v>
      </c>
      <c r="B124" s="32" t="s">
        <v>214</v>
      </c>
      <c r="C124" s="33" t="s">
        <v>69</v>
      </c>
      <c r="D124" s="63">
        <v>15</v>
      </c>
      <c r="E124" s="26"/>
      <c r="F124" s="27">
        <f t="shared" si="6"/>
        <v>0</v>
      </c>
    </row>
    <row r="125" spans="1:6" ht="49.5">
      <c r="A125" s="31" t="s">
        <v>215</v>
      </c>
      <c r="B125" s="32" t="s">
        <v>216</v>
      </c>
      <c r="C125" s="33" t="s">
        <v>69</v>
      </c>
      <c r="D125" s="63">
        <v>15</v>
      </c>
      <c r="E125" s="26"/>
      <c r="F125" s="27">
        <f t="shared" si="6"/>
        <v>0</v>
      </c>
    </row>
    <row r="126" spans="1:6" ht="49.5">
      <c r="A126" s="31" t="s">
        <v>217</v>
      </c>
      <c r="B126" s="32" t="s">
        <v>218</v>
      </c>
      <c r="C126" s="33" t="s">
        <v>69</v>
      </c>
      <c r="D126" s="63">
        <v>15</v>
      </c>
      <c r="E126" s="26"/>
      <c r="F126" s="27">
        <f t="shared" si="6"/>
        <v>0</v>
      </c>
    </row>
    <row r="127" spans="1:6" ht="16.5">
      <c r="A127" s="31" t="s">
        <v>219</v>
      </c>
      <c r="B127" s="32" t="s">
        <v>220</v>
      </c>
      <c r="C127" s="33" t="s">
        <v>69</v>
      </c>
      <c r="D127" s="63">
        <v>15</v>
      </c>
      <c r="E127" s="26"/>
      <c r="F127" s="27">
        <f t="shared" si="6"/>
        <v>0</v>
      </c>
    </row>
    <row r="128" spans="1:6" ht="16.5">
      <c r="A128" s="31" t="s">
        <v>221</v>
      </c>
      <c r="B128" s="32" t="s">
        <v>222</v>
      </c>
      <c r="C128" s="33" t="s">
        <v>69</v>
      </c>
      <c r="D128" s="63">
        <v>15</v>
      </c>
      <c r="E128" s="26"/>
      <c r="F128" s="27">
        <f t="shared" si="6"/>
        <v>0</v>
      </c>
    </row>
    <row r="129" spans="1:6" ht="49.5">
      <c r="A129" s="31" t="s">
        <v>223</v>
      </c>
      <c r="B129" s="32" t="s">
        <v>224</v>
      </c>
      <c r="C129" s="33" t="s">
        <v>69</v>
      </c>
      <c r="D129" s="63">
        <v>5</v>
      </c>
      <c r="E129" s="26"/>
      <c r="F129" s="27">
        <f t="shared" si="6"/>
        <v>0</v>
      </c>
    </row>
    <row r="130" spans="1:6" ht="49.5">
      <c r="A130" s="31" t="s">
        <v>225</v>
      </c>
      <c r="B130" s="32" t="s">
        <v>226</v>
      </c>
      <c r="C130" s="33" t="s">
        <v>69</v>
      </c>
      <c r="D130" s="63">
        <v>5</v>
      </c>
      <c r="E130" s="26"/>
      <c r="F130" s="27">
        <f t="shared" si="6"/>
        <v>0</v>
      </c>
    </row>
    <row r="131" spans="1:6" ht="33">
      <c r="A131" s="31" t="s">
        <v>227</v>
      </c>
      <c r="B131" s="32" t="s">
        <v>228</v>
      </c>
      <c r="C131" s="33" t="s">
        <v>69</v>
      </c>
      <c r="D131" s="63">
        <v>2</v>
      </c>
      <c r="E131" s="26"/>
      <c r="F131" s="27">
        <f t="shared" si="6"/>
        <v>0</v>
      </c>
    </row>
    <row r="132" spans="1:6" ht="33">
      <c r="A132" s="31" t="s">
        <v>229</v>
      </c>
      <c r="B132" s="32" t="s">
        <v>230</v>
      </c>
      <c r="C132" s="33" t="s">
        <v>69</v>
      </c>
      <c r="D132" s="63">
        <v>18</v>
      </c>
      <c r="E132" s="26"/>
      <c r="F132" s="27">
        <f t="shared" si="6"/>
        <v>0</v>
      </c>
    </row>
    <row r="133" spans="1:6" ht="49.5">
      <c r="A133" s="31" t="s">
        <v>231</v>
      </c>
      <c r="B133" s="32" t="s">
        <v>232</v>
      </c>
      <c r="C133" s="33" t="s">
        <v>69</v>
      </c>
      <c r="D133" s="63">
        <v>300</v>
      </c>
      <c r="E133" s="26"/>
      <c r="F133" s="27">
        <f t="shared" si="6"/>
        <v>0</v>
      </c>
    </row>
    <row r="134" spans="1:6" ht="49.5">
      <c r="A134" s="31" t="s">
        <v>233</v>
      </c>
      <c r="B134" s="32" t="s">
        <v>234</v>
      </c>
      <c r="C134" s="33" t="s">
        <v>69</v>
      </c>
      <c r="D134" s="63">
        <v>40</v>
      </c>
      <c r="E134" s="26"/>
      <c r="F134" s="27">
        <f t="shared" si="6"/>
        <v>0</v>
      </c>
    </row>
    <row r="135" spans="1:6" ht="49.5">
      <c r="A135" s="31" t="s">
        <v>235</v>
      </c>
      <c r="B135" s="32" t="s">
        <v>236</v>
      </c>
      <c r="C135" s="33" t="s">
        <v>69</v>
      </c>
      <c r="D135" s="63">
        <v>10</v>
      </c>
      <c r="E135" s="26"/>
      <c r="F135" s="27">
        <f t="shared" si="6"/>
        <v>0</v>
      </c>
    </row>
    <row r="136" spans="1:6" ht="49.5">
      <c r="A136" s="31" t="s">
        <v>237</v>
      </c>
      <c r="B136" s="32" t="s">
        <v>238</v>
      </c>
      <c r="C136" s="33" t="s">
        <v>69</v>
      </c>
      <c r="D136" s="63">
        <v>10</v>
      </c>
      <c r="E136" s="26"/>
      <c r="F136" s="27">
        <f t="shared" si="6"/>
        <v>0</v>
      </c>
    </row>
    <row r="137" spans="1:6" ht="49.5">
      <c r="A137" s="31" t="s">
        <v>239</v>
      </c>
      <c r="B137" s="34" t="s">
        <v>240</v>
      </c>
      <c r="C137" s="29" t="s">
        <v>69</v>
      </c>
      <c r="D137" s="62">
        <v>3</v>
      </c>
      <c r="E137" s="26"/>
      <c r="F137" s="27">
        <f t="shared" si="6"/>
        <v>0</v>
      </c>
    </row>
    <row r="138" spans="1:6" ht="49.5">
      <c r="A138" s="31" t="s">
        <v>241</v>
      </c>
      <c r="B138" s="32" t="s">
        <v>242</v>
      </c>
      <c r="C138" s="33" t="s">
        <v>69</v>
      </c>
      <c r="D138" s="63">
        <v>5</v>
      </c>
      <c r="E138" s="26"/>
      <c r="F138" s="27">
        <f t="shared" si="6"/>
        <v>0</v>
      </c>
    </row>
    <row r="139" spans="1:6" ht="66">
      <c r="A139" s="37" t="s">
        <v>243</v>
      </c>
      <c r="B139" s="22" t="s">
        <v>244</v>
      </c>
      <c r="C139" s="38" t="s">
        <v>245</v>
      </c>
      <c r="D139" s="64">
        <v>8</v>
      </c>
      <c r="E139" s="26"/>
      <c r="F139" s="27">
        <f t="shared" si="6"/>
        <v>0</v>
      </c>
    </row>
    <row r="140" spans="1:6" ht="66">
      <c r="A140" s="37" t="s">
        <v>246</v>
      </c>
      <c r="B140" s="22" t="s">
        <v>247</v>
      </c>
      <c r="C140" s="38" t="s">
        <v>245</v>
      </c>
      <c r="D140" s="64">
        <v>8</v>
      </c>
      <c r="E140" s="26"/>
      <c r="F140" s="27">
        <f t="shared" si="6"/>
        <v>0</v>
      </c>
    </row>
    <row r="141" spans="1:6" ht="66">
      <c r="A141" s="31" t="s">
        <v>248</v>
      </c>
      <c r="B141" s="32" t="s">
        <v>249</v>
      </c>
      <c r="C141" s="33" t="s">
        <v>245</v>
      </c>
      <c r="D141" s="63">
        <v>3</v>
      </c>
      <c r="E141" s="26"/>
      <c r="F141" s="27">
        <f t="shared" si="6"/>
        <v>0</v>
      </c>
    </row>
    <row r="142" spans="1:6" ht="66">
      <c r="A142" s="37" t="s">
        <v>250</v>
      </c>
      <c r="B142" s="22" t="s">
        <v>251</v>
      </c>
      <c r="C142" s="38" t="s">
        <v>245</v>
      </c>
      <c r="D142" s="64">
        <v>3</v>
      </c>
      <c r="E142" s="26"/>
      <c r="F142" s="27">
        <f t="shared" si="6"/>
        <v>0</v>
      </c>
    </row>
    <row r="143" spans="1:6" ht="82.5">
      <c r="A143" s="37" t="s">
        <v>252</v>
      </c>
      <c r="B143" s="22" t="s">
        <v>253</v>
      </c>
      <c r="C143" s="38" t="s">
        <v>245</v>
      </c>
      <c r="D143" s="64">
        <v>10</v>
      </c>
      <c r="E143" s="26"/>
      <c r="F143" s="27">
        <f t="shared" si="6"/>
        <v>0</v>
      </c>
    </row>
    <row r="144" spans="1:6" ht="66">
      <c r="A144" s="31" t="s">
        <v>254</v>
      </c>
      <c r="B144" s="34" t="s">
        <v>255</v>
      </c>
      <c r="C144" s="29" t="s">
        <v>245</v>
      </c>
      <c r="D144" s="62">
        <v>10</v>
      </c>
      <c r="E144" s="26"/>
      <c r="F144" s="27">
        <f t="shared" si="6"/>
        <v>0</v>
      </c>
    </row>
    <row r="145" spans="1:6" ht="82.5">
      <c r="A145" s="31" t="s">
        <v>256</v>
      </c>
      <c r="B145" s="34" t="s">
        <v>257</v>
      </c>
      <c r="C145" s="29" t="s">
        <v>69</v>
      </c>
      <c r="D145" s="62">
        <v>90</v>
      </c>
      <c r="E145" s="26"/>
      <c r="F145" s="27">
        <f t="shared" si="6"/>
        <v>0</v>
      </c>
    </row>
    <row r="146" spans="1:6" ht="66">
      <c r="A146" s="31" t="s">
        <v>258</v>
      </c>
      <c r="B146" s="34" t="s">
        <v>259</v>
      </c>
      <c r="C146" s="29" t="s">
        <v>69</v>
      </c>
      <c r="D146" s="62">
        <v>30</v>
      </c>
      <c r="E146" s="26"/>
      <c r="F146" s="27">
        <f t="shared" si="6"/>
        <v>0</v>
      </c>
    </row>
    <row r="147" spans="1:6" ht="66">
      <c r="A147" s="31" t="s">
        <v>260</v>
      </c>
      <c r="B147" s="34" t="s">
        <v>261</v>
      </c>
      <c r="C147" s="29" t="s">
        <v>69</v>
      </c>
      <c r="D147" s="62">
        <v>5</v>
      </c>
      <c r="E147" s="26"/>
      <c r="F147" s="27">
        <f t="shared" si="6"/>
        <v>0</v>
      </c>
    </row>
    <row r="148" spans="1:6" ht="82.5">
      <c r="A148" s="31" t="s">
        <v>262</v>
      </c>
      <c r="B148" s="34" t="s">
        <v>263</v>
      </c>
      <c r="C148" s="29" t="s">
        <v>69</v>
      </c>
      <c r="D148" s="62">
        <v>5</v>
      </c>
      <c r="E148" s="26"/>
      <c r="F148" s="27">
        <f t="shared" si="6"/>
        <v>0</v>
      </c>
    </row>
    <row r="149" spans="1:6" ht="82.5">
      <c r="A149" s="31" t="s">
        <v>264</v>
      </c>
      <c r="B149" s="34" t="s">
        <v>265</v>
      </c>
      <c r="C149" s="29" t="s">
        <v>69</v>
      </c>
      <c r="D149" s="62">
        <v>5</v>
      </c>
      <c r="E149" s="26"/>
      <c r="F149" s="27">
        <f t="shared" si="6"/>
        <v>0</v>
      </c>
    </row>
    <row r="150" spans="1:6" ht="66">
      <c r="A150" s="31" t="s">
        <v>266</v>
      </c>
      <c r="B150" s="34" t="s">
        <v>267</v>
      </c>
      <c r="C150" s="29" t="s">
        <v>69</v>
      </c>
      <c r="D150" s="62">
        <v>5</v>
      </c>
      <c r="E150" s="26"/>
      <c r="F150" s="27">
        <f t="shared" si="6"/>
        <v>0</v>
      </c>
    </row>
    <row r="151" spans="1:6" ht="16.5">
      <c r="A151" s="31" t="s">
        <v>268</v>
      </c>
      <c r="B151" s="34" t="s">
        <v>269</v>
      </c>
      <c r="C151" s="29" t="s">
        <v>69</v>
      </c>
      <c r="D151" s="62">
        <v>8</v>
      </c>
      <c r="E151" s="26"/>
      <c r="F151" s="27">
        <f t="shared" si="6"/>
        <v>0</v>
      </c>
    </row>
    <row r="152" spans="1:6" ht="16.5">
      <c r="A152" s="17" t="s">
        <v>270</v>
      </c>
      <c r="B152" s="35" t="s">
        <v>271</v>
      </c>
      <c r="C152" s="19"/>
      <c r="D152" s="59"/>
      <c r="E152" s="26"/>
      <c r="F152" s="26"/>
    </row>
    <row r="153" spans="1:6" ht="247.5">
      <c r="A153" s="21" t="s">
        <v>272</v>
      </c>
      <c r="B153" s="39" t="s">
        <v>273</v>
      </c>
      <c r="C153" s="19"/>
      <c r="D153" s="59"/>
      <c r="E153" s="26"/>
      <c r="F153" s="26"/>
    </row>
    <row r="154" spans="1:6" ht="99">
      <c r="A154" s="21" t="s">
        <v>274</v>
      </c>
      <c r="B154" s="30" t="s">
        <v>275</v>
      </c>
      <c r="C154" s="19" t="s">
        <v>245</v>
      </c>
      <c r="D154" s="59">
        <v>2</v>
      </c>
      <c r="E154" s="26"/>
      <c r="F154" s="27">
        <f t="shared" ref="F154:F161" si="7">D154*E154</f>
        <v>0</v>
      </c>
    </row>
    <row r="155" spans="1:6" ht="99">
      <c r="A155" s="21" t="s">
        <v>276</v>
      </c>
      <c r="B155" s="30" t="s">
        <v>277</v>
      </c>
      <c r="C155" s="19" t="s">
        <v>245</v>
      </c>
      <c r="D155" s="59">
        <v>2</v>
      </c>
      <c r="E155" s="26"/>
      <c r="F155" s="27">
        <f t="shared" si="7"/>
        <v>0</v>
      </c>
    </row>
    <row r="156" spans="1:6" ht="99">
      <c r="A156" s="31" t="s">
        <v>278</v>
      </c>
      <c r="B156" s="34" t="s">
        <v>279</v>
      </c>
      <c r="C156" s="29" t="s">
        <v>69</v>
      </c>
      <c r="D156" s="62">
        <v>2</v>
      </c>
      <c r="E156" s="26"/>
      <c r="F156" s="27">
        <f t="shared" si="7"/>
        <v>0</v>
      </c>
    </row>
    <row r="157" spans="1:6" ht="82.5">
      <c r="A157" s="21" t="s">
        <v>280</v>
      </c>
      <c r="B157" s="30" t="s">
        <v>281</v>
      </c>
      <c r="C157" s="19" t="s">
        <v>245</v>
      </c>
      <c r="D157" s="59">
        <v>5</v>
      </c>
      <c r="E157" s="26"/>
      <c r="F157" s="27">
        <f t="shared" si="7"/>
        <v>0</v>
      </c>
    </row>
    <row r="158" spans="1:6" ht="82.5">
      <c r="A158" s="21" t="s">
        <v>282</v>
      </c>
      <c r="B158" s="30" t="s">
        <v>283</v>
      </c>
      <c r="C158" s="19" t="s">
        <v>245</v>
      </c>
      <c r="D158" s="59">
        <v>5</v>
      </c>
      <c r="E158" s="26"/>
      <c r="F158" s="27">
        <f t="shared" si="7"/>
        <v>0</v>
      </c>
    </row>
    <row r="159" spans="1:6" ht="99">
      <c r="A159" s="21" t="s">
        <v>284</v>
      </c>
      <c r="B159" s="24" t="s">
        <v>285</v>
      </c>
      <c r="C159" s="19" t="s">
        <v>245</v>
      </c>
      <c r="D159" s="59">
        <v>3</v>
      </c>
      <c r="E159" s="26"/>
      <c r="F159" s="27">
        <f t="shared" si="7"/>
        <v>0</v>
      </c>
    </row>
    <row r="160" spans="1:6" ht="49.5">
      <c r="A160" s="31" t="s">
        <v>286</v>
      </c>
      <c r="B160" s="34" t="s">
        <v>287</v>
      </c>
      <c r="C160" s="29" t="s">
        <v>69</v>
      </c>
      <c r="D160" s="62">
        <v>5</v>
      </c>
      <c r="E160" s="26"/>
      <c r="F160" s="27">
        <f t="shared" si="7"/>
        <v>0</v>
      </c>
    </row>
    <row r="161" spans="1:6" ht="49.5">
      <c r="A161" s="31" t="s">
        <v>288</v>
      </c>
      <c r="B161" s="24" t="s">
        <v>289</v>
      </c>
      <c r="C161" s="19" t="s">
        <v>245</v>
      </c>
      <c r="D161" s="59">
        <v>5</v>
      </c>
      <c r="E161" s="26"/>
      <c r="F161" s="27">
        <f t="shared" si="7"/>
        <v>0</v>
      </c>
    </row>
    <row r="162" spans="1:6" ht="66">
      <c r="A162" s="21" t="s">
        <v>290</v>
      </c>
      <c r="B162" s="24" t="s">
        <v>291</v>
      </c>
      <c r="C162" s="19"/>
      <c r="D162" s="59"/>
      <c r="E162" s="26"/>
      <c r="F162" s="26"/>
    </row>
    <row r="163" spans="1:6" ht="16.5">
      <c r="A163" s="21" t="s">
        <v>292</v>
      </c>
      <c r="B163" s="24" t="s">
        <v>293</v>
      </c>
      <c r="C163" s="19" t="s">
        <v>69</v>
      </c>
      <c r="D163" s="59">
        <v>5</v>
      </c>
      <c r="E163" s="26"/>
      <c r="F163" s="27">
        <f t="shared" ref="F163:F178" si="8">D163*E163</f>
        <v>0</v>
      </c>
    </row>
    <row r="164" spans="1:6" ht="16.5">
      <c r="A164" s="21" t="s">
        <v>294</v>
      </c>
      <c r="B164" s="24" t="s">
        <v>295</v>
      </c>
      <c r="C164" s="19" t="s">
        <v>69</v>
      </c>
      <c r="D164" s="59">
        <v>11</v>
      </c>
      <c r="E164" s="26"/>
      <c r="F164" s="27">
        <f t="shared" si="8"/>
        <v>0</v>
      </c>
    </row>
    <row r="165" spans="1:6" ht="16.5">
      <c r="A165" s="21" t="s">
        <v>296</v>
      </c>
      <c r="B165" s="24" t="s">
        <v>297</v>
      </c>
      <c r="C165" s="19" t="s">
        <v>69</v>
      </c>
      <c r="D165" s="59">
        <v>11</v>
      </c>
      <c r="E165" s="26"/>
      <c r="F165" s="27">
        <f t="shared" si="8"/>
        <v>0</v>
      </c>
    </row>
    <row r="166" spans="1:6" ht="16.5">
      <c r="A166" s="21" t="s">
        <v>298</v>
      </c>
      <c r="B166" s="24" t="s">
        <v>299</v>
      </c>
      <c r="C166" s="19" t="s">
        <v>69</v>
      </c>
      <c r="D166" s="59">
        <v>11</v>
      </c>
      <c r="E166" s="26"/>
      <c r="F166" s="27">
        <f t="shared" si="8"/>
        <v>0</v>
      </c>
    </row>
    <row r="167" spans="1:6" ht="16.5">
      <c r="A167" s="21" t="s">
        <v>300</v>
      </c>
      <c r="B167" s="24" t="s">
        <v>301</v>
      </c>
      <c r="C167" s="19" t="s">
        <v>69</v>
      </c>
      <c r="D167" s="59">
        <v>2</v>
      </c>
      <c r="E167" s="26"/>
      <c r="F167" s="27">
        <f t="shared" si="8"/>
        <v>0</v>
      </c>
    </row>
    <row r="168" spans="1:6" ht="16.5">
      <c r="A168" s="21" t="s">
        <v>302</v>
      </c>
      <c r="B168" s="24" t="s">
        <v>303</v>
      </c>
      <c r="C168" s="19" t="s">
        <v>69</v>
      </c>
      <c r="D168" s="59">
        <v>2</v>
      </c>
      <c r="E168" s="26"/>
      <c r="F168" s="27">
        <f t="shared" si="8"/>
        <v>0</v>
      </c>
    </row>
    <row r="169" spans="1:6" ht="16.5">
      <c r="A169" s="21" t="s">
        <v>304</v>
      </c>
      <c r="B169" s="24" t="s">
        <v>305</v>
      </c>
      <c r="C169" s="19" t="s">
        <v>69</v>
      </c>
      <c r="D169" s="59">
        <v>5</v>
      </c>
      <c r="E169" s="26"/>
      <c r="F169" s="27">
        <f t="shared" si="8"/>
        <v>0</v>
      </c>
    </row>
    <row r="170" spans="1:6" ht="16.5">
      <c r="A170" s="21" t="s">
        <v>306</v>
      </c>
      <c r="B170" s="24" t="s">
        <v>307</v>
      </c>
      <c r="C170" s="19" t="s">
        <v>69</v>
      </c>
      <c r="D170" s="59">
        <v>5</v>
      </c>
      <c r="E170" s="26"/>
      <c r="F170" s="27">
        <f t="shared" si="8"/>
        <v>0</v>
      </c>
    </row>
    <row r="171" spans="1:6" ht="16.5">
      <c r="A171" s="21" t="s">
        <v>308</v>
      </c>
      <c r="B171" s="24" t="s">
        <v>309</v>
      </c>
      <c r="C171" s="19" t="s">
        <v>69</v>
      </c>
      <c r="D171" s="59">
        <v>5</v>
      </c>
      <c r="E171" s="26"/>
      <c r="F171" s="27">
        <f t="shared" si="8"/>
        <v>0</v>
      </c>
    </row>
    <row r="172" spans="1:6" ht="16.5">
      <c r="A172" s="21" t="s">
        <v>310</v>
      </c>
      <c r="B172" s="24" t="s">
        <v>311</v>
      </c>
      <c r="C172" s="19" t="s">
        <v>69</v>
      </c>
      <c r="D172" s="59">
        <v>2</v>
      </c>
      <c r="E172" s="26"/>
      <c r="F172" s="27">
        <f t="shared" si="8"/>
        <v>0</v>
      </c>
    </row>
    <row r="173" spans="1:6" ht="16.5">
      <c r="A173" s="21" t="s">
        <v>310</v>
      </c>
      <c r="B173" s="24" t="s">
        <v>312</v>
      </c>
      <c r="C173" s="19" t="s">
        <v>69</v>
      </c>
      <c r="D173" s="59">
        <v>2</v>
      </c>
      <c r="E173" s="26"/>
      <c r="F173" s="27">
        <f t="shared" si="8"/>
        <v>0</v>
      </c>
    </row>
    <row r="174" spans="1:6" ht="16.5">
      <c r="A174" s="21" t="s">
        <v>313</v>
      </c>
      <c r="B174" s="24" t="s">
        <v>314</v>
      </c>
      <c r="C174" s="19" t="s">
        <v>69</v>
      </c>
      <c r="D174" s="59">
        <v>3</v>
      </c>
      <c r="E174" s="26"/>
      <c r="F174" s="27">
        <f t="shared" si="8"/>
        <v>0</v>
      </c>
    </row>
    <row r="175" spans="1:6" ht="16.5">
      <c r="A175" s="21" t="s">
        <v>315</v>
      </c>
      <c r="B175" s="24" t="s">
        <v>316</v>
      </c>
      <c r="C175" s="19" t="s">
        <v>69</v>
      </c>
      <c r="D175" s="59">
        <v>3</v>
      </c>
      <c r="E175" s="26"/>
      <c r="F175" s="27">
        <f t="shared" si="8"/>
        <v>0</v>
      </c>
    </row>
    <row r="176" spans="1:6" ht="16.5">
      <c r="A176" s="21" t="s">
        <v>317</v>
      </c>
      <c r="B176" s="24" t="s">
        <v>318</v>
      </c>
      <c r="C176" s="19" t="s">
        <v>69</v>
      </c>
      <c r="D176" s="59">
        <v>2</v>
      </c>
      <c r="E176" s="26"/>
      <c r="F176" s="27">
        <f t="shared" si="8"/>
        <v>0</v>
      </c>
    </row>
    <row r="177" spans="1:6" ht="16.5">
      <c r="A177" s="21" t="s">
        <v>319</v>
      </c>
      <c r="B177" s="24" t="s">
        <v>320</v>
      </c>
      <c r="C177" s="19" t="s">
        <v>69</v>
      </c>
      <c r="D177" s="59">
        <v>3</v>
      </c>
      <c r="E177" s="26"/>
      <c r="F177" s="27">
        <f t="shared" si="8"/>
        <v>0</v>
      </c>
    </row>
    <row r="178" spans="1:6" ht="16.5">
      <c r="A178" s="21" t="s">
        <v>321</v>
      </c>
      <c r="B178" s="24" t="s">
        <v>322</v>
      </c>
      <c r="C178" s="19" t="s">
        <v>69</v>
      </c>
      <c r="D178" s="59">
        <v>3</v>
      </c>
      <c r="E178" s="26"/>
      <c r="F178" s="27">
        <f t="shared" si="8"/>
        <v>0</v>
      </c>
    </row>
    <row r="179" spans="1:6" ht="66">
      <c r="A179" s="21" t="s">
        <v>323</v>
      </c>
      <c r="B179" s="24" t="s">
        <v>324</v>
      </c>
      <c r="C179" s="19"/>
      <c r="D179" s="59"/>
      <c r="E179" s="26"/>
      <c r="F179" s="26"/>
    </row>
    <row r="180" spans="1:6" ht="16.5">
      <c r="A180" s="21" t="s">
        <v>325</v>
      </c>
      <c r="B180" s="24" t="s">
        <v>326</v>
      </c>
      <c r="C180" s="19" t="s">
        <v>69</v>
      </c>
      <c r="D180" s="59">
        <v>2</v>
      </c>
      <c r="E180" s="26"/>
      <c r="F180" s="27">
        <f t="shared" ref="F180:F185" si="9">D180*E180</f>
        <v>0</v>
      </c>
    </row>
    <row r="181" spans="1:6" ht="16.5">
      <c r="A181" s="21" t="s">
        <v>327</v>
      </c>
      <c r="B181" s="24" t="s">
        <v>328</v>
      </c>
      <c r="C181" s="19" t="s">
        <v>69</v>
      </c>
      <c r="D181" s="59">
        <v>2</v>
      </c>
      <c r="E181" s="26"/>
      <c r="F181" s="27">
        <f t="shared" si="9"/>
        <v>0</v>
      </c>
    </row>
    <row r="182" spans="1:6" ht="16.5">
      <c r="A182" s="21" t="s">
        <v>329</v>
      </c>
      <c r="B182" s="24" t="s">
        <v>330</v>
      </c>
      <c r="C182" s="19" t="s">
        <v>69</v>
      </c>
      <c r="D182" s="59">
        <v>2</v>
      </c>
      <c r="E182" s="26"/>
      <c r="F182" s="27">
        <f t="shared" si="9"/>
        <v>0</v>
      </c>
    </row>
    <row r="183" spans="1:6" ht="16.5">
      <c r="A183" s="21" t="s">
        <v>331</v>
      </c>
      <c r="B183" s="24" t="s">
        <v>332</v>
      </c>
      <c r="C183" s="19" t="s">
        <v>69</v>
      </c>
      <c r="D183" s="59">
        <v>2</v>
      </c>
      <c r="E183" s="26"/>
      <c r="F183" s="27">
        <f t="shared" si="9"/>
        <v>0</v>
      </c>
    </row>
    <row r="184" spans="1:6" ht="16.5">
      <c r="A184" s="21" t="s">
        <v>333</v>
      </c>
      <c r="B184" s="24" t="s">
        <v>334</v>
      </c>
      <c r="C184" s="19" t="s">
        <v>69</v>
      </c>
      <c r="D184" s="59">
        <v>2</v>
      </c>
      <c r="E184" s="26"/>
      <c r="F184" s="27">
        <f t="shared" si="9"/>
        <v>0</v>
      </c>
    </row>
    <row r="185" spans="1:6" ht="16.5">
      <c r="A185" s="21" t="s">
        <v>335</v>
      </c>
      <c r="B185" s="24" t="s">
        <v>336</v>
      </c>
      <c r="C185" s="19" t="s">
        <v>69</v>
      </c>
      <c r="D185" s="59">
        <v>9</v>
      </c>
      <c r="E185" s="26"/>
      <c r="F185" s="27">
        <f t="shared" si="9"/>
        <v>0</v>
      </c>
    </row>
    <row r="186" spans="1:6" ht="66">
      <c r="A186" s="21" t="s">
        <v>337</v>
      </c>
      <c r="B186" s="24" t="s">
        <v>338</v>
      </c>
      <c r="C186" s="19"/>
      <c r="D186" s="59"/>
      <c r="E186" s="26"/>
      <c r="F186" s="26"/>
    </row>
    <row r="187" spans="1:6" ht="16.5">
      <c r="A187" s="21" t="s">
        <v>339</v>
      </c>
      <c r="B187" s="24" t="s">
        <v>293</v>
      </c>
      <c r="C187" s="19" t="s">
        <v>69</v>
      </c>
      <c r="D187" s="59">
        <v>2</v>
      </c>
      <c r="E187" s="26"/>
      <c r="F187" s="27">
        <f t="shared" ref="F187:F206" si="10">D187*E187</f>
        <v>0</v>
      </c>
    </row>
    <row r="188" spans="1:6" ht="16.5">
      <c r="A188" s="21" t="s">
        <v>340</v>
      </c>
      <c r="B188" s="24" t="s">
        <v>341</v>
      </c>
      <c r="C188" s="19" t="s">
        <v>69</v>
      </c>
      <c r="D188" s="59">
        <v>5</v>
      </c>
      <c r="E188" s="26"/>
      <c r="F188" s="27">
        <f t="shared" si="10"/>
        <v>0</v>
      </c>
    </row>
    <row r="189" spans="1:6" ht="16.5">
      <c r="A189" s="21" t="s">
        <v>342</v>
      </c>
      <c r="B189" s="24" t="s">
        <v>297</v>
      </c>
      <c r="C189" s="19" t="s">
        <v>69</v>
      </c>
      <c r="D189" s="59">
        <v>5</v>
      </c>
      <c r="E189" s="26"/>
      <c r="F189" s="27">
        <f t="shared" si="10"/>
        <v>0</v>
      </c>
    </row>
    <row r="190" spans="1:6" ht="16.5">
      <c r="A190" s="21" t="s">
        <v>343</v>
      </c>
      <c r="B190" s="24" t="s">
        <v>299</v>
      </c>
      <c r="C190" s="19" t="s">
        <v>69</v>
      </c>
      <c r="D190" s="59">
        <v>5</v>
      </c>
      <c r="E190" s="26"/>
      <c r="F190" s="27">
        <f t="shared" si="10"/>
        <v>0</v>
      </c>
    </row>
    <row r="191" spans="1:6" ht="16.5">
      <c r="A191" s="21" t="s">
        <v>344</v>
      </c>
      <c r="B191" s="24" t="s">
        <v>345</v>
      </c>
      <c r="C191" s="19" t="s">
        <v>69</v>
      </c>
      <c r="D191" s="59">
        <v>2</v>
      </c>
      <c r="E191" s="26"/>
      <c r="F191" s="27">
        <f t="shared" si="10"/>
        <v>0</v>
      </c>
    </row>
    <row r="192" spans="1:6" ht="16.5">
      <c r="A192" s="21" t="s">
        <v>346</v>
      </c>
      <c r="B192" s="24" t="s">
        <v>303</v>
      </c>
      <c r="C192" s="19" t="s">
        <v>69</v>
      </c>
      <c r="D192" s="59">
        <v>2</v>
      </c>
      <c r="E192" s="26"/>
      <c r="F192" s="27">
        <f t="shared" si="10"/>
        <v>0</v>
      </c>
    </row>
    <row r="193" spans="1:6" ht="16.5">
      <c r="A193" s="21" t="s">
        <v>347</v>
      </c>
      <c r="B193" s="24" t="s">
        <v>348</v>
      </c>
      <c r="C193" s="19" t="s">
        <v>69</v>
      </c>
      <c r="D193" s="59">
        <v>5</v>
      </c>
      <c r="E193" s="26"/>
      <c r="F193" s="27">
        <f t="shared" si="10"/>
        <v>0</v>
      </c>
    </row>
    <row r="194" spans="1:6" ht="16.5">
      <c r="A194" s="21" t="s">
        <v>349</v>
      </c>
      <c r="B194" s="24" t="s">
        <v>307</v>
      </c>
      <c r="C194" s="19" t="s">
        <v>69</v>
      </c>
      <c r="D194" s="59">
        <v>5</v>
      </c>
      <c r="E194" s="26"/>
      <c r="F194" s="27">
        <f t="shared" si="10"/>
        <v>0</v>
      </c>
    </row>
    <row r="195" spans="1:6" ht="16.5">
      <c r="A195" s="21" t="s">
        <v>350</v>
      </c>
      <c r="B195" s="24" t="s">
        <v>309</v>
      </c>
      <c r="C195" s="19" t="s">
        <v>69</v>
      </c>
      <c r="D195" s="59">
        <v>5</v>
      </c>
      <c r="E195" s="26"/>
      <c r="F195" s="27">
        <f t="shared" si="10"/>
        <v>0</v>
      </c>
    </row>
    <row r="196" spans="1:6" ht="16.5">
      <c r="A196" s="21" t="s">
        <v>351</v>
      </c>
      <c r="B196" s="24" t="s">
        <v>352</v>
      </c>
      <c r="C196" s="19" t="s">
        <v>69</v>
      </c>
      <c r="D196" s="59">
        <v>2</v>
      </c>
      <c r="E196" s="26"/>
      <c r="F196" s="27">
        <f t="shared" si="10"/>
        <v>0</v>
      </c>
    </row>
    <row r="197" spans="1:6" ht="16.5">
      <c r="A197" s="21" t="s">
        <v>353</v>
      </c>
      <c r="B197" s="24" t="s">
        <v>354</v>
      </c>
      <c r="C197" s="19" t="s">
        <v>69</v>
      </c>
      <c r="D197" s="59">
        <v>2</v>
      </c>
      <c r="E197" s="26"/>
      <c r="F197" s="27">
        <f t="shared" si="10"/>
        <v>0</v>
      </c>
    </row>
    <row r="198" spans="1:6" ht="16.5">
      <c r="A198" s="21" t="s">
        <v>355</v>
      </c>
      <c r="B198" s="24" t="s">
        <v>356</v>
      </c>
      <c r="C198" s="19" t="s">
        <v>69</v>
      </c>
      <c r="D198" s="59">
        <v>3</v>
      </c>
      <c r="E198" s="26"/>
      <c r="F198" s="27">
        <f t="shared" si="10"/>
        <v>0</v>
      </c>
    </row>
    <row r="199" spans="1:6" ht="16.5">
      <c r="A199" s="21" t="s">
        <v>357</v>
      </c>
      <c r="B199" s="24" t="s">
        <v>358</v>
      </c>
      <c r="C199" s="19" t="s">
        <v>69</v>
      </c>
      <c r="D199" s="59">
        <v>3</v>
      </c>
      <c r="E199" s="26"/>
      <c r="F199" s="27">
        <f t="shared" si="10"/>
        <v>0</v>
      </c>
    </row>
    <row r="200" spans="1:6" ht="16.5">
      <c r="A200" s="21" t="s">
        <v>359</v>
      </c>
      <c r="B200" s="24" t="s">
        <v>360</v>
      </c>
      <c r="C200" s="19" t="s">
        <v>69</v>
      </c>
      <c r="D200" s="59">
        <v>3</v>
      </c>
      <c r="E200" s="26"/>
      <c r="F200" s="27">
        <f t="shared" si="10"/>
        <v>0</v>
      </c>
    </row>
    <row r="201" spans="1:6" ht="16.5">
      <c r="A201" s="21" t="s">
        <v>361</v>
      </c>
      <c r="B201" s="24" t="s">
        <v>362</v>
      </c>
      <c r="C201" s="19" t="s">
        <v>69</v>
      </c>
      <c r="D201" s="59">
        <v>2</v>
      </c>
      <c r="E201" s="26"/>
      <c r="F201" s="27">
        <f t="shared" si="10"/>
        <v>0</v>
      </c>
    </row>
    <row r="202" spans="1:6" ht="16.5">
      <c r="A202" s="21" t="s">
        <v>363</v>
      </c>
      <c r="B202" s="24" t="s">
        <v>364</v>
      </c>
      <c r="C202" s="19" t="s">
        <v>69</v>
      </c>
      <c r="D202" s="59">
        <v>2</v>
      </c>
      <c r="E202" s="26"/>
      <c r="F202" s="27">
        <f t="shared" si="10"/>
        <v>0</v>
      </c>
    </row>
    <row r="203" spans="1:6" ht="16.5">
      <c r="A203" s="21" t="s">
        <v>365</v>
      </c>
      <c r="B203" s="24" t="s">
        <v>366</v>
      </c>
      <c r="C203" s="19" t="s">
        <v>69</v>
      </c>
      <c r="D203" s="59">
        <v>2</v>
      </c>
      <c r="E203" s="26"/>
      <c r="F203" s="27">
        <f t="shared" si="10"/>
        <v>0</v>
      </c>
    </row>
    <row r="204" spans="1:6" ht="16.5">
      <c r="A204" s="21" t="s">
        <v>367</v>
      </c>
      <c r="B204" s="24" t="s">
        <v>368</v>
      </c>
      <c r="C204" s="19" t="s">
        <v>69</v>
      </c>
      <c r="D204" s="59">
        <v>2</v>
      </c>
      <c r="E204" s="26"/>
      <c r="F204" s="27">
        <f t="shared" si="10"/>
        <v>0</v>
      </c>
    </row>
    <row r="205" spans="1:6" ht="16.5">
      <c r="A205" s="21" t="s">
        <v>369</v>
      </c>
      <c r="B205" s="24" t="s">
        <v>370</v>
      </c>
      <c r="C205" s="19" t="s">
        <v>69</v>
      </c>
      <c r="D205" s="59">
        <v>2</v>
      </c>
      <c r="E205" s="26"/>
      <c r="F205" s="27">
        <f t="shared" si="10"/>
        <v>0</v>
      </c>
    </row>
    <row r="206" spans="1:6" ht="16.5">
      <c r="A206" s="21" t="s">
        <v>371</v>
      </c>
      <c r="B206" s="24" t="s">
        <v>372</v>
      </c>
      <c r="C206" s="19" t="s">
        <v>69</v>
      </c>
      <c r="D206" s="59">
        <v>2</v>
      </c>
      <c r="E206" s="26"/>
      <c r="F206" s="27">
        <f t="shared" si="10"/>
        <v>0</v>
      </c>
    </row>
    <row r="207" spans="1:6" ht="49.5">
      <c r="A207" s="21" t="s">
        <v>373</v>
      </c>
      <c r="B207" s="24" t="s">
        <v>374</v>
      </c>
      <c r="C207" s="19"/>
      <c r="D207" s="59"/>
      <c r="E207" s="26"/>
      <c r="F207" s="26"/>
    </row>
    <row r="208" spans="1:6" ht="16.5">
      <c r="A208" s="21" t="s">
        <v>375</v>
      </c>
      <c r="B208" s="24" t="s">
        <v>376</v>
      </c>
      <c r="C208" s="19" t="s">
        <v>69</v>
      </c>
      <c r="D208" s="59">
        <v>2</v>
      </c>
      <c r="E208" s="26"/>
      <c r="F208" s="27">
        <f>D208*E208</f>
        <v>0</v>
      </c>
    </row>
    <row r="209" spans="1:6" ht="16.5">
      <c r="A209" s="21" t="s">
        <v>377</v>
      </c>
      <c r="B209" s="24" t="s">
        <v>378</v>
      </c>
      <c r="C209" s="19" t="s">
        <v>69</v>
      </c>
      <c r="D209" s="59">
        <v>2</v>
      </c>
      <c r="E209" s="26"/>
      <c r="F209" s="27">
        <f>D209*E209</f>
        <v>0</v>
      </c>
    </row>
    <row r="210" spans="1:6" ht="16.5">
      <c r="A210" s="21" t="s">
        <v>379</v>
      </c>
      <c r="B210" s="24" t="s">
        <v>380</v>
      </c>
      <c r="C210" s="19" t="s">
        <v>69</v>
      </c>
      <c r="D210" s="59">
        <v>2</v>
      </c>
      <c r="E210" s="26"/>
      <c r="F210" s="27">
        <f>D210*E210</f>
        <v>0</v>
      </c>
    </row>
    <row r="211" spans="1:6" ht="16.5">
      <c r="A211" s="21" t="s">
        <v>381</v>
      </c>
      <c r="B211" s="24" t="s">
        <v>382</v>
      </c>
      <c r="C211" s="19" t="s">
        <v>69</v>
      </c>
      <c r="D211" s="59">
        <v>2</v>
      </c>
      <c r="E211" s="26"/>
      <c r="F211" s="27">
        <f>D211*E211</f>
        <v>0</v>
      </c>
    </row>
    <row r="212" spans="1:6" ht="49.5">
      <c r="A212" s="40" t="s">
        <v>383</v>
      </c>
      <c r="B212" s="24" t="s">
        <v>384</v>
      </c>
      <c r="C212" s="19"/>
      <c r="D212" s="59"/>
      <c r="E212" s="26"/>
      <c r="F212" s="26"/>
    </row>
    <row r="213" spans="1:6" ht="16.5">
      <c r="A213" s="31" t="s">
        <v>385</v>
      </c>
      <c r="B213" s="34" t="s">
        <v>386</v>
      </c>
      <c r="C213" s="29" t="s">
        <v>69</v>
      </c>
      <c r="D213" s="62">
        <v>6</v>
      </c>
      <c r="E213" s="26"/>
      <c r="F213" s="27">
        <f>D213*E213</f>
        <v>0</v>
      </c>
    </row>
    <row r="214" spans="1:6" ht="16.5">
      <c r="A214" s="31" t="s">
        <v>387</v>
      </c>
      <c r="B214" s="34" t="s">
        <v>388</v>
      </c>
      <c r="C214" s="29" t="s">
        <v>69</v>
      </c>
      <c r="D214" s="62">
        <v>3</v>
      </c>
      <c r="E214" s="26"/>
      <c r="F214" s="27">
        <f>D214*E214</f>
        <v>0</v>
      </c>
    </row>
    <row r="215" spans="1:6" ht="16.5">
      <c r="A215" s="31" t="s">
        <v>389</v>
      </c>
      <c r="B215" s="34" t="s">
        <v>390</v>
      </c>
      <c r="C215" s="29" t="s">
        <v>69</v>
      </c>
      <c r="D215" s="62">
        <v>3</v>
      </c>
      <c r="E215" s="26"/>
      <c r="F215" s="27">
        <f>D215*E215</f>
        <v>0</v>
      </c>
    </row>
    <row r="216" spans="1:6" ht="16.5">
      <c r="A216" s="17" t="s">
        <v>391</v>
      </c>
      <c r="B216" s="35" t="s">
        <v>392</v>
      </c>
      <c r="C216" s="19"/>
      <c r="D216" s="59"/>
      <c r="E216" s="26"/>
      <c r="F216" s="26"/>
    </row>
    <row r="217" spans="1:6" ht="115.5">
      <c r="A217" s="31" t="s">
        <v>393</v>
      </c>
      <c r="B217" s="34" t="s">
        <v>394</v>
      </c>
      <c r="C217" s="29" t="s">
        <v>69</v>
      </c>
      <c r="D217" s="62">
        <v>2</v>
      </c>
      <c r="E217" s="26"/>
      <c r="F217" s="27">
        <f>D217*E217</f>
        <v>0</v>
      </c>
    </row>
    <row r="218" spans="1:6" ht="132">
      <c r="A218" s="31" t="s">
        <v>395</v>
      </c>
      <c r="B218" s="34" t="s">
        <v>396</v>
      </c>
      <c r="C218" s="29" t="s">
        <v>69</v>
      </c>
      <c r="D218" s="62">
        <v>3</v>
      </c>
      <c r="E218" s="26"/>
      <c r="F218" s="27">
        <f>D218*E218</f>
        <v>0</v>
      </c>
    </row>
    <row r="219" spans="1:6" ht="132">
      <c r="A219" s="31" t="s">
        <v>397</v>
      </c>
      <c r="B219" s="34" t="s">
        <v>398</v>
      </c>
      <c r="C219" s="29" t="s">
        <v>69</v>
      </c>
      <c r="D219" s="62">
        <v>15</v>
      </c>
      <c r="E219" s="26"/>
      <c r="F219" s="27">
        <f>D219*E219</f>
        <v>0</v>
      </c>
    </row>
    <row r="220" spans="1:6" ht="132">
      <c r="A220" s="21" t="s">
        <v>399</v>
      </c>
      <c r="B220" s="41" t="s">
        <v>400</v>
      </c>
      <c r="C220" s="19"/>
      <c r="D220" s="59"/>
      <c r="E220" s="26"/>
      <c r="F220" s="26"/>
    </row>
    <row r="221" spans="1:6" ht="16.5">
      <c r="A221" s="31" t="s">
        <v>401</v>
      </c>
      <c r="B221" s="34" t="s">
        <v>402</v>
      </c>
      <c r="C221" s="29" t="s">
        <v>69</v>
      </c>
      <c r="D221" s="62">
        <v>5</v>
      </c>
      <c r="E221" s="26"/>
      <c r="F221" s="27">
        <f>D221*E221</f>
        <v>0</v>
      </c>
    </row>
    <row r="222" spans="1:6" ht="16.5">
      <c r="A222" s="31" t="s">
        <v>403</v>
      </c>
      <c r="B222" s="34" t="s">
        <v>404</v>
      </c>
      <c r="C222" s="29" t="s">
        <v>69</v>
      </c>
      <c r="D222" s="62">
        <v>5</v>
      </c>
      <c r="E222" s="26"/>
      <c r="F222" s="27">
        <f>D222*E222</f>
        <v>0</v>
      </c>
    </row>
    <row r="223" spans="1:6" ht="148.5">
      <c r="A223" s="21" t="s">
        <v>405</v>
      </c>
      <c r="B223" s="41" t="s">
        <v>406</v>
      </c>
      <c r="C223" s="19"/>
      <c r="D223" s="59"/>
      <c r="E223" s="26"/>
      <c r="F223" s="26"/>
    </row>
    <row r="224" spans="1:6" ht="16.5">
      <c r="A224" s="31" t="s">
        <v>407</v>
      </c>
      <c r="B224" s="34" t="s">
        <v>402</v>
      </c>
      <c r="C224" s="29" t="s">
        <v>69</v>
      </c>
      <c r="D224" s="62">
        <v>5</v>
      </c>
      <c r="E224" s="26"/>
      <c r="F224" s="27">
        <f>D224*E224</f>
        <v>0</v>
      </c>
    </row>
    <row r="225" spans="1:6" ht="16.5">
      <c r="A225" s="31" t="s">
        <v>408</v>
      </c>
      <c r="B225" s="34" t="s">
        <v>404</v>
      </c>
      <c r="C225" s="29" t="s">
        <v>69</v>
      </c>
      <c r="D225" s="62">
        <v>5</v>
      </c>
      <c r="E225" s="26"/>
      <c r="F225" s="27">
        <f>D225*E225</f>
        <v>0</v>
      </c>
    </row>
    <row r="226" spans="1:6" ht="148.5">
      <c r="A226" s="21" t="s">
        <v>409</v>
      </c>
      <c r="B226" s="41" t="s">
        <v>410</v>
      </c>
      <c r="C226" s="19"/>
      <c r="D226" s="59"/>
      <c r="E226" s="26"/>
      <c r="F226" s="26"/>
    </row>
    <row r="227" spans="1:6" ht="16.5">
      <c r="A227" s="31" t="s">
        <v>411</v>
      </c>
      <c r="B227" s="34" t="s">
        <v>412</v>
      </c>
      <c r="C227" s="29" t="s">
        <v>69</v>
      </c>
      <c r="D227" s="62">
        <v>5</v>
      </c>
      <c r="E227" s="26"/>
      <c r="F227" s="27">
        <f>D227*E227</f>
        <v>0</v>
      </c>
    </row>
    <row r="228" spans="1:6" ht="132">
      <c r="A228" s="21" t="s">
        <v>413</v>
      </c>
      <c r="B228" s="41" t="s">
        <v>414</v>
      </c>
      <c r="C228" s="19"/>
      <c r="D228" s="59"/>
      <c r="E228" s="26"/>
      <c r="F228" s="26"/>
    </row>
    <row r="229" spans="1:6" ht="16.5">
      <c r="A229" s="31" t="s">
        <v>415</v>
      </c>
      <c r="B229" s="34" t="s">
        <v>402</v>
      </c>
      <c r="C229" s="29" t="s">
        <v>69</v>
      </c>
      <c r="D229" s="62">
        <v>5</v>
      </c>
      <c r="E229" s="26"/>
      <c r="F229" s="27">
        <f>D229*E229</f>
        <v>0</v>
      </c>
    </row>
    <row r="230" spans="1:6" ht="16.5">
      <c r="A230" s="31" t="s">
        <v>416</v>
      </c>
      <c r="B230" s="34" t="s">
        <v>404</v>
      </c>
      <c r="C230" s="29" t="s">
        <v>69</v>
      </c>
      <c r="D230" s="62">
        <v>5</v>
      </c>
      <c r="E230" s="26"/>
      <c r="F230" s="27">
        <f>D230*E230</f>
        <v>0</v>
      </c>
    </row>
    <row r="231" spans="1:6" ht="148.5">
      <c r="A231" s="21" t="s">
        <v>417</v>
      </c>
      <c r="B231" s="41" t="s">
        <v>418</v>
      </c>
      <c r="C231" s="19"/>
      <c r="D231" s="59"/>
      <c r="E231" s="26"/>
      <c r="F231" s="26"/>
    </row>
    <row r="232" spans="1:6" ht="16.5">
      <c r="A232" s="31" t="s">
        <v>419</v>
      </c>
      <c r="B232" s="34" t="s">
        <v>402</v>
      </c>
      <c r="C232" s="29" t="s">
        <v>69</v>
      </c>
      <c r="D232" s="62">
        <v>5</v>
      </c>
      <c r="E232" s="26"/>
      <c r="F232" s="27">
        <f>D232*E232</f>
        <v>0</v>
      </c>
    </row>
    <row r="233" spans="1:6" ht="16.5">
      <c r="A233" s="31" t="s">
        <v>420</v>
      </c>
      <c r="B233" s="34" t="s">
        <v>404</v>
      </c>
      <c r="C233" s="29" t="s">
        <v>69</v>
      </c>
      <c r="D233" s="62">
        <v>5</v>
      </c>
      <c r="E233" s="26"/>
      <c r="F233" s="27">
        <f>D233*E233</f>
        <v>0</v>
      </c>
    </row>
    <row r="234" spans="1:6" ht="99">
      <c r="A234" s="31" t="s">
        <v>421</v>
      </c>
      <c r="B234" s="34" t="s">
        <v>422</v>
      </c>
      <c r="C234" s="29" t="s">
        <v>69</v>
      </c>
      <c r="D234" s="62">
        <v>3</v>
      </c>
      <c r="E234" s="26"/>
      <c r="F234" s="27">
        <f>D234*E234</f>
        <v>0</v>
      </c>
    </row>
    <row r="235" spans="1:6" ht="115.5">
      <c r="A235" s="31" t="s">
        <v>423</v>
      </c>
      <c r="B235" s="34" t="s">
        <v>424</v>
      </c>
      <c r="C235" s="29" t="s">
        <v>69</v>
      </c>
      <c r="D235" s="62">
        <v>8</v>
      </c>
      <c r="E235" s="26"/>
      <c r="F235" s="27">
        <f>D235*E235</f>
        <v>0</v>
      </c>
    </row>
    <row r="236" spans="1:6" ht="82.5">
      <c r="A236" s="31" t="s">
        <v>425</v>
      </c>
      <c r="B236" s="41" t="s">
        <v>426</v>
      </c>
      <c r="C236" s="19"/>
      <c r="D236" s="59"/>
      <c r="E236" s="26"/>
      <c r="F236" s="26"/>
    </row>
    <row r="237" spans="1:6" ht="16.5">
      <c r="A237" s="31" t="s">
        <v>427</v>
      </c>
      <c r="B237" s="34" t="s">
        <v>428</v>
      </c>
      <c r="C237" s="29" t="s">
        <v>69</v>
      </c>
      <c r="D237" s="62">
        <v>75</v>
      </c>
      <c r="E237" s="26"/>
      <c r="F237" s="27">
        <f>D237*E237</f>
        <v>0</v>
      </c>
    </row>
    <row r="238" spans="1:6" ht="16.5">
      <c r="A238" s="31" t="s">
        <v>429</v>
      </c>
      <c r="B238" s="34" t="s">
        <v>430</v>
      </c>
      <c r="C238" s="29" t="s">
        <v>69</v>
      </c>
      <c r="D238" s="62">
        <v>100</v>
      </c>
      <c r="E238" s="26"/>
      <c r="F238" s="27">
        <f>D238*E238</f>
        <v>0</v>
      </c>
    </row>
    <row r="239" spans="1:6" ht="66">
      <c r="A239" s="31" t="s">
        <v>431</v>
      </c>
      <c r="B239" s="41" t="s">
        <v>432</v>
      </c>
      <c r="C239" s="19"/>
      <c r="D239" s="59"/>
      <c r="E239" s="26"/>
      <c r="F239" s="26"/>
    </row>
    <row r="240" spans="1:6" ht="16.5">
      <c r="A240" s="31" t="s">
        <v>433</v>
      </c>
      <c r="B240" s="34" t="s">
        <v>428</v>
      </c>
      <c r="C240" s="29" t="s">
        <v>69</v>
      </c>
      <c r="D240" s="62">
        <v>75</v>
      </c>
      <c r="E240" s="26"/>
      <c r="F240" s="27">
        <f>D240*E240</f>
        <v>0</v>
      </c>
    </row>
    <row r="241" spans="1:6" ht="16.5">
      <c r="A241" s="31" t="s">
        <v>434</v>
      </c>
      <c r="B241" s="34" t="s">
        <v>430</v>
      </c>
      <c r="C241" s="29" t="s">
        <v>69</v>
      </c>
      <c r="D241" s="62">
        <v>100</v>
      </c>
      <c r="E241" s="26"/>
      <c r="F241" s="27">
        <f>D241*E241</f>
        <v>0</v>
      </c>
    </row>
    <row r="242" spans="1:6" ht="132">
      <c r="A242" s="31" t="s">
        <v>435</v>
      </c>
      <c r="B242" s="34" t="s">
        <v>436</v>
      </c>
      <c r="C242" s="29" t="s">
        <v>69</v>
      </c>
      <c r="D242" s="62">
        <v>8</v>
      </c>
      <c r="E242" s="26"/>
      <c r="F242" s="27">
        <f>D242*E242</f>
        <v>0</v>
      </c>
    </row>
    <row r="243" spans="1:6" ht="49.5">
      <c r="A243" s="21" t="s">
        <v>437</v>
      </c>
      <c r="B243" s="24" t="s">
        <v>438</v>
      </c>
      <c r="C243" s="19" t="s">
        <v>69</v>
      </c>
      <c r="D243" s="59">
        <v>15</v>
      </c>
      <c r="E243" s="26"/>
      <c r="F243" s="27">
        <f>D243*E243</f>
        <v>0</v>
      </c>
    </row>
    <row r="244" spans="1:6" ht="33">
      <c r="A244" s="31" t="s">
        <v>439</v>
      </c>
      <c r="B244" s="28" t="s">
        <v>440</v>
      </c>
      <c r="C244" s="19"/>
      <c r="D244" s="59"/>
      <c r="E244" s="26"/>
      <c r="F244" s="26"/>
    </row>
    <row r="245" spans="1:6" ht="16.5">
      <c r="A245" s="31" t="s">
        <v>441</v>
      </c>
      <c r="B245" s="32" t="s">
        <v>442</v>
      </c>
      <c r="C245" s="33" t="s">
        <v>69</v>
      </c>
      <c r="D245" s="63">
        <v>40</v>
      </c>
      <c r="E245" s="26"/>
      <c r="F245" s="27">
        <f>D245*E245</f>
        <v>0</v>
      </c>
    </row>
    <row r="246" spans="1:6" ht="16.5">
      <c r="A246" s="31" t="s">
        <v>443</v>
      </c>
      <c r="B246" s="32" t="s">
        <v>444</v>
      </c>
      <c r="C246" s="33" t="s">
        <v>69</v>
      </c>
      <c r="D246" s="63">
        <v>40</v>
      </c>
      <c r="E246" s="26"/>
      <c r="F246" s="27">
        <f>D246*E246</f>
        <v>0</v>
      </c>
    </row>
    <row r="247" spans="1:6" ht="33">
      <c r="A247" s="21" t="s">
        <v>445</v>
      </c>
      <c r="B247" s="28" t="s">
        <v>440</v>
      </c>
      <c r="C247" s="19"/>
      <c r="D247" s="59"/>
      <c r="E247" s="26"/>
      <c r="F247" s="26"/>
    </row>
    <row r="248" spans="1:6" ht="16.5">
      <c r="A248" s="21" t="s">
        <v>446</v>
      </c>
      <c r="B248" s="24" t="s">
        <v>447</v>
      </c>
      <c r="C248" s="19" t="s">
        <v>69</v>
      </c>
      <c r="D248" s="59">
        <v>29</v>
      </c>
      <c r="E248" s="26"/>
      <c r="F248" s="27">
        <f t="shared" ref="F248:F253" si="11">D248*E248</f>
        <v>0</v>
      </c>
    </row>
    <row r="249" spans="1:6" ht="16.5">
      <c r="A249" s="21" t="s">
        <v>448</v>
      </c>
      <c r="B249" s="24" t="s">
        <v>449</v>
      </c>
      <c r="C249" s="19" t="s">
        <v>69</v>
      </c>
      <c r="D249" s="59">
        <v>71</v>
      </c>
      <c r="E249" s="26"/>
      <c r="F249" s="27">
        <f t="shared" si="11"/>
        <v>0</v>
      </c>
    </row>
    <row r="250" spans="1:6" ht="33">
      <c r="A250" s="31" t="s">
        <v>450</v>
      </c>
      <c r="B250" s="34" t="s">
        <v>451</v>
      </c>
      <c r="C250" s="29" t="s">
        <v>69</v>
      </c>
      <c r="D250" s="62">
        <v>5</v>
      </c>
      <c r="E250" s="26"/>
      <c r="F250" s="27">
        <f t="shared" si="11"/>
        <v>0</v>
      </c>
    </row>
    <row r="251" spans="1:6" ht="16.5">
      <c r="A251" s="31" t="s">
        <v>452</v>
      </c>
      <c r="B251" s="32" t="s">
        <v>453</v>
      </c>
      <c r="C251" s="33" t="s">
        <v>69</v>
      </c>
      <c r="D251" s="63">
        <v>25</v>
      </c>
      <c r="E251" s="26"/>
      <c r="F251" s="27">
        <f t="shared" si="11"/>
        <v>0</v>
      </c>
    </row>
    <row r="252" spans="1:6" ht="16.5">
      <c r="A252" s="31" t="s">
        <v>454</v>
      </c>
      <c r="B252" s="34" t="s">
        <v>455</v>
      </c>
      <c r="C252" s="29" t="s">
        <v>69</v>
      </c>
      <c r="D252" s="62">
        <v>25</v>
      </c>
      <c r="E252" s="26"/>
      <c r="F252" s="27">
        <f t="shared" si="11"/>
        <v>0</v>
      </c>
    </row>
    <row r="253" spans="1:6" ht="16.5">
      <c r="A253" s="31" t="s">
        <v>456</v>
      </c>
      <c r="B253" s="32" t="s">
        <v>457</v>
      </c>
      <c r="C253" s="33" t="s">
        <v>69</v>
      </c>
      <c r="D253" s="63">
        <v>15</v>
      </c>
      <c r="E253" s="26"/>
      <c r="F253" s="27">
        <f t="shared" si="11"/>
        <v>0</v>
      </c>
    </row>
    <row r="254" spans="1:6" ht="115.5">
      <c r="A254" s="21" t="s">
        <v>458</v>
      </c>
      <c r="B254" s="28" t="s">
        <v>459</v>
      </c>
      <c r="C254" s="19"/>
      <c r="D254" s="59"/>
      <c r="E254" s="26"/>
      <c r="F254" s="26"/>
    </row>
    <row r="255" spans="1:6" ht="16.5">
      <c r="A255" s="21" t="s">
        <v>460</v>
      </c>
      <c r="B255" s="24" t="s">
        <v>461</v>
      </c>
      <c r="C255" s="19" t="s">
        <v>69</v>
      </c>
      <c r="D255" s="59">
        <v>15</v>
      </c>
      <c r="E255" s="26"/>
      <c r="F255" s="27">
        <f>D255*E255</f>
        <v>0</v>
      </c>
    </row>
    <row r="256" spans="1:6" ht="16.5">
      <c r="A256" s="21" t="s">
        <v>462</v>
      </c>
      <c r="B256" s="24" t="s">
        <v>463</v>
      </c>
      <c r="C256" s="19" t="s">
        <v>69</v>
      </c>
      <c r="D256" s="59">
        <v>40</v>
      </c>
      <c r="E256" s="26"/>
      <c r="F256" s="27">
        <f>D256*E256</f>
        <v>0</v>
      </c>
    </row>
    <row r="257" spans="1:6" ht="16.5">
      <c r="A257" s="31" t="s">
        <v>464</v>
      </c>
      <c r="B257" s="32" t="s">
        <v>465</v>
      </c>
      <c r="C257" s="33" t="s">
        <v>69</v>
      </c>
      <c r="D257" s="63">
        <v>20</v>
      </c>
      <c r="E257" s="26"/>
      <c r="F257" s="27">
        <f>D257*E257</f>
        <v>0</v>
      </c>
    </row>
    <row r="258" spans="1:6" ht="16.5">
      <c r="A258" s="31" t="s">
        <v>466</v>
      </c>
      <c r="B258" s="32" t="s">
        <v>467</v>
      </c>
      <c r="C258" s="33" t="s">
        <v>69</v>
      </c>
      <c r="D258" s="63">
        <v>20</v>
      </c>
      <c r="E258" s="26"/>
      <c r="F258" s="27">
        <f>D258*E258</f>
        <v>0</v>
      </c>
    </row>
    <row r="259" spans="1:6" ht="82.5">
      <c r="A259" s="21" t="s">
        <v>468</v>
      </c>
      <c r="B259" s="28" t="s">
        <v>469</v>
      </c>
      <c r="C259" s="19"/>
      <c r="D259" s="59"/>
      <c r="E259" s="26"/>
      <c r="F259" s="26"/>
    </row>
    <row r="260" spans="1:6" ht="16.5">
      <c r="A260" s="21" t="s">
        <v>470</v>
      </c>
      <c r="B260" s="24" t="s">
        <v>471</v>
      </c>
      <c r="C260" s="19" t="s">
        <v>69</v>
      </c>
      <c r="D260" s="59">
        <v>5</v>
      </c>
      <c r="E260" s="26"/>
      <c r="F260" s="27">
        <f>D260*E260</f>
        <v>0</v>
      </c>
    </row>
    <row r="261" spans="1:6" ht="16.5">
      <c r="A261" s="21" t="s">
        <v>472</v>
      </c>
      <c r="B261" s="24" t="s">
        <v>473</v>
      </c>
      <c r="C261" s="19" t="s">
        <v>69</v>
      </c>
      <c r="D261" s="59">
        <v>5</v>
      </c>
      <c r="E261" s="26"/>
      <c r="F261" s="27">
        <f>D261*E261</f>
        <v>0</v>
      </c>
    </row>
    <row r="262" spans="1:6" ht="16.5">
      <c r="A262" s="31" t="s">
        <v>474</v>
      </c>
      <c r="B262" s="34" t="s">
        <v>475</v>
      </c>
      <c r="C262" s="29" t="s">
        <v>69</v>
      </c>
      <c r="D262" s="62">
        <v>30</v>
      </c>
      <c r="E262" s="26"/>
      <c r="F262" s="27">
        <f>D262*E262</f>
        <v>0</v>
      </c>
    </row>
    <row r="263" spans="1:6" ht="16.5">
      <c r="A263" s="31" t="s">
        <v>476</v>
      </c>
      <c r="B263" s="34" t="s">
        <v>477</v>
      </c>
      <c r="C263" s="29" t="s">
        <v>69</v>
      </c>
      <c r="D263" s="62">
        <v>10</v>
      </c>
      <c r="E263" s="26"/>
      <c r="F263" s="27">
        <f>D263*E263</f>
        <v>0</v>
      </c>
    </row>
    <row r="264" spans="1:6" ht="16.5">
      <c r="A264" s="17" t="s">
        <v>478</v>
      </c>
      <c r="B264" s="35" t="s">
        <v>479</v>
      </c>
      <c r="C264" s="19"/>
      <c r="D264" s="59"/>
      <c r="E264" s="26"/>
      <c r="F264" s="26"/>
    </row>
    <row r="265" spans="1:6" ht="82.5">
      <c r="A265" s="21" t="s">
        <v>480</v>
      </c>
      <c r="B265" s="24" t="s">
        <v>481</v>
      </c>
      <c r="C265" s="19" t="s">
        <v>245</v>
      </c>
      <c r="D265" s="59">
        <v>5</v>
      </c>
      <c r="E265" s="26"/>
      <c r="F265" s="27">
        <f>D265*E265</f>
        <v>0</v>
      </c>
    </row>
    <row r="266" spans="1:6" ht="66">
      <c r="A266" s="21" t="s">
        <v>482</v>
      </c>
      <c r="B266" s="24" t="s">
        <v>483</v>
      </c>
      <c r="C266" s="19" t="s">
        <v>69</v>
      </c>
      <c r="D266" s="59">
        <v>5</v>
      </c>
      <c r="E266" s="26"/>
      <c r="F266" s="27">
        <f>D266*E266</f>
        <v>0</v>
      </c>
    </row>
    <row r="267" spans="1:6" ht="66">
      <c r="A267" s="21" t="s">
        <v>484</v>
      </c>
      <c r="B267" s="24" t="s">
        <v>485</v>
      </c>
      <c r="C267" s="19" t="s">
        <v>69</v>
      </c>
      <c r="D267" s="59">
        <v>3</v>
      </c>
      <c r="E267" s="26"/>
      <c r="F267" s="27">
        <f>D267*E267</f>
        <v>0</v>
      </c>
    </row>
    <row r="268" spans="1:6" ht="33">
      <c r="A268" s="31" t="s">
        <v>486</v>
      </c>
      <c r="B268" s="39" t="s">
        <v>487</v>
      </c>
      <c r="C268" s="19"/>
      <c r="D268" s="59"/>
      <c r="E268" s="26"/>
      <c r="F268" s="26"/>
    </row>
    <row r="269" spans="1:6" ht="16.5">
      <c r="A269" s="21" t="s">
        <v>488</v>
      </c>
      <c r="B269" s="24" t="s">
        <v>489</v>
      </c>
      <c r="C269" s="19" t="s">
        <v>19</v>
      </c>
      <c r="D269" s="59">
        <v>21</v>
      </c>
      <c r="E269" s="26"/>
      <c r="F269" s="27">
        <f>D269*E269</f>
        <v>0</v>
      </c>
    </row>
    <row r="270" spans="1:6" ht="16.5">
      <c r="A270" s="21" t="s">
        <v>490</v>
      </c>
      <c r="B270" s="24" t="s">
        <v>491</v>
      </c>
      <c r="C270" s="19" t="s">
        <v>19</v>
      </c>
      <c r="D270" s="59">
        <v>5</v>
      </c>
      <c r="E270" s="26"/>
      <c r="F270" s="27">
        <f>D270*E270</f>
        <v>0</v>
      </c>
    </row>
    <row r="271" spans="1:6" ht="99">
      <c r="A271" s="21" t="s">
        <v>492</v>
      </c>
      <c r="B271" s="24" t="s">
        <v>493</v>
      </c>
      <c r="C271" s="19" t="s">
        <v>69</v>
      </c>
      <c r="D271" s="59">
        <v>5</v>
      </c>
      <c r="E271" s="26"/>
      <c r="F271" s="27">
        <f>D271*E271</f>
        <v>0</v>
      </c>
    </row>
    <row r="272" spans="1:6" ht="16.5">
      <c r="A272" s="17" t="s">
        <v>494</v>
      </c>
      <c r="B272" s="35" t="s">
        <v>495</v>
      </c>
      <c r="C272" s="19"/>
      <c r="D272" s="59"/>
      <c r="E272" s="26"/>
      <c r="F272" s="26"/>
    </row>
    <row r="273" spans="1:6" ht="165">
      <c r="A273" s="31" t="s">
        <v>496</v>
      </c>
      <c r="B273" s="34" t="s">
        <v>497</v>
      </c>
      <c r="C273" s="29" t="s">
        <v>69</v>
      </c>
      <c r="D273" s="62">
        <v>5</v>
      </c>
      <c r="E273" s="26"/>
      <c r="F273" s="27">
        <f t="shared" ref="F273:F281" si="12">D273*E273</f>
        <v>0</v>
      </c>
    </row>
    <row r="274" spans="1:6" ht="148.5">
      <c r="A274" s="31" t="s">
        <v>498</v>
      </c>
      <c r="B274" s="34" t="s">
        <v>499</v>
      </c>
      <c r="C274" s="29" t="s">
        <v>69</v>
      </c>
      <c r="D274" s="62">
        <v>5</v>
      </c>
      <c r="E274" s="26"/>
      <c r="F274" s="27">
        <f t="shared" si="12"/>
        <v>0</v>
      </c>
    </row>
    <row r="275" spans="1:6" ht="132">
      <c r="A275" s="31" t="s">
        <v>500</v>
      </c>
      <c r="B275" s="34" t="s">
        <v>501</v>
      </c>
      <c r="C275" s="29" t="s">
        <v>69</v>
      </c>
      <c r="D275" s="62">
        <v>5</v>
      </c>
      <c r="E275" s="26"/>
      <c r="F275" s="27">
        <f t="shared" si="12"/>
        <v>0</v>
      </c>
    </row>
    <row r="276" spans="1:6" ht="33">
      <c r="A276" s="31" t="s">
        <v>502</v>
      </c>
      <c r="B276" s="34" t="s">
        <v>503</v>
      </c>
      <c r="C276" s="29" t="s">
        <v>69</v>
      </c>
      <c r="D276" s="62">
        <v>5</v>
      </c>
      <c r="E276" s="26"/>
      <c r="F276" s="27">
        <f t="shared" si="12"/>
        <v>0</v>
      </c>
    </row>
    <row r="277" spans="1:6" ht="132">
      <c r="A277" s="31" t="s">
        <v>504</v>
      </c>
      <c r="B277" s="34" t="s">
        <v>505</v>
      </c>
      <c r="C277" s="29" t="s">
        <v>69</v>
      </c>
      <c r="D277" s="62">
        <v>5</v>
      </c>
      <c r="E277" s="26"/>
      <c r="F277" s="27">
        <f t="shared" si="12"/>
        <v>0</v>
      </c>
    </row>
    <row r="278" spans="1:6" ht="231">
      <c r="A278" s="31" t="s">
        <v>506</v>
      </c>
      <c r="B278" s="34" t="s">
        <v>507</v>
      </c>
      <c r="C278" s="29" t="s">
        <v>69</v>
      </c>
      <c r="D278" s="62">
        <v>5</v>
      </c>
      <c r="E278" s="26"/>
      <c r="F278" s="27">
        <f t="shared" si="12"/>
        <v>0</v>
      </c>
    </row>
    <row r="279" spans="1:6" ht="409.5">
      <c r="A279" s="31" t="s">
        <v>508</v>
      </c>
      <c r="B279" s="34" t="s">
        <v>509</v>
      </c>
      <c r="C279" s="29" t="s">
        <v>19</v>
      </c>
      <c r="D279" s="62">
        <v>57</v>
      </c>
      <c r="E279" s="26"/>
      <c r="F279" s="27">
        <f t="shared" si="12"/>
        <v>0</v>
      </c>
    </row>
    <row r="280" spans="1:6" ht="115.5">
      <c r="A280" s="31" t="s">
        <v>510</v>
      </c>
      <c r="B280" s="34" t="s">
        <v>511</v>
      </c>
      <c r="C280" s="29" t="s">
        <v>245</v>
      </c>
      <c r="D280" s="62">
        <v>5</v>
      </c>
      <c r="E280" s="26"/>
      <c r="F280" s="27">
        <f t="shared" si="12"/>
        <v>0</v>
      </c>
    </row>
    <row r="281" spans="1:6" ht="66">
      <c r="A281" s="31" t="s">
        <v>512</v>
      </c>
      <c r="B281" s="34" t="s">
        <v>513</v>
      </c>
      <c r="C281" s="29" t="s">
        <v>69</v>
      </c>
      <c r="D281" s="62">
        <v>5</v>
      </c>
      <c r="E281" s="26"/>
      <c r="F281" s="27">
        <f t="shared" si="12"/>
        <v>0</v>
      </c>
    </row>
    <row r="282" spans="1:6" ht="16.5">
      <c r="A282" s="17" t="s">
        <v>514</v>
      </c>
      <c r="B282" s="35" t="s">
        <v>515</v>
      </c>
      <c r="C282" s="19"/>
      <c r="D282" s="59"/>
      <c r="E282" s="26"/>
      <c r="F282" s="26"/>
    </row>
    <row r="283" spans="1:6" ht="49.5">
      <c r="A283" s="40" t="s">
        <v>516</v>
      </c>
      <c r="B283" s="28" t="s">
        <v>517</v>
      </c>
      <c r="C283" s="38"/>
      <c r="D283" s="64"/>
      <c r="E283" s="26"/>
      <c r="F283" s="26"/>
    </row>
    <row r="284" spans="1:6" ht="16.5">
      <c r="A284" s="21" t="s">
        <v>518</v>
      </c>
      <c r="B284" s="24" t="s">
        <v>519</v>
      </c>
      <c r="C284" s="19" t="s">
        <v>245</v>
      </c>
      <c r="D284" s="59">
        <v>3</v>
      </c>
      <c r="E284" s="26"/>
      <c r="F284" s="27">
        <f>D284*E284</f>
        <v>0</v>
      </c>
    </row>
    <row r="285" spans="1:6" ht="16.5">
      <c r="A285" s="31" t="s">
        <v>520</v>
      </c>
      <c r="B285" s="32" t="s">
        <v>521</v>
      </c>
      <c r="C285" s="33" t="s">
        <v>245</v>
      </c>
      <c r="D285" s="63">
        <v>3</v>
      </c>
      <c r="E285" s="26"/>
      <c r="F285" s="27">
        <f>D285*E285</f>
        <v>0</v>
      </c>
    </row>
    <row r="286" spans="1:6" ht="16.5">
      <c r="A286" s="31" t="s">
        <v>522</v>
      </c>
      <c r="B286" s="32" t="s">
        <v>523</v>
      </c>
      <c r="C286" s="33" t="s">
        <v>245</v>
      </c>
      <c r="D286" s="63">
        <v>3</v>
      </c>
      <c r="E286" s="26"/>
      <c r="F286" s="27">
        <f>D286*E286</f>
        <v>0</v>
      </c>
    </row>
    <row r="287" spans="1:6" ht="16.5">
      <c r="A287" s="31" t="s">
        <v>524</v>
      </c>
      <c r="B287" s="32" t="s">
        <v>525</v>
      </c>
      <c r="C287" s="33" t="s">
        <v>245</v>
      </c>
      <c r="D287" s="63">
        <v>3</v>
      </c>
      <c r="E287" s="26"/>
      <c r="F287" s="27">
        <f>D287*E287</f>
        <v>0</v>
      </c>
    </row>
    <row r="288" spans="1:6" ht="16.5">
      <c r="A288" s="31" t="s">
        <v>526</v>
      </c>
      <c r="B288" s="32" t="s">
        <v>527</v>
      </c>
      <c r="C288" s="33" t="s">
        <v>245</v>
      </c>
      <c r="D288" s="63">
        <v>3</v>
      </c>
      <c r="E288" s="26"/>
      <c r="F288" s="27">
        <f>D288*E288</f>
        <v>0</v>
      </c>
    </row>
    <row r="289" spans="1:6" ht="49.5">
      <c r="A289" s="40" t="s">
        <v>528</v>
      </c>
      <c r="B289" s="28" t="s">
        <v>529</v>
      </c>
      <c r="C289" s="38"/>
      <c r="D289" s="42"/>
      <c r="E289" s="26"/>
      <c r="F289" s="27"/>
    </row>
    <row r="290" spans="1:6" ht="33">
      <c r="A290" s="31" t="s">
        <v>530</v>
      </c>
      <c r="B290" s="32" t="s">
        <v>531</v>
      </c>
      <c r="C290" s="33" t="s">
        <v>69</v>
      </c>
      <c r="D290" s="63">
        <v>3</v>
      </c>
      <c r="E290" s="26"/>
      <c r="F290" s="27">
        <f>D290*E290</f>
        <v>0</v>
      </c>
    </row>
    <row r="291" spans="1:6" ht="33">
      <c r="A291" s="31" t="s">
        <v>532</v>
      </c>
      <c r="B291" s="32" t="s">
        <v>533</v>
      </c>
      <c r="C291" s="33" t="s">
        <v>69</v>
      </c>
      <c r="D291" s="63">
        <v>3</v>
      </c>
      <c r="E291" s="26"/>
      <c r="F291" s="27">
        <f>D291*E291</f>
        <v>0</v>
      </c>
    </row>
    <row r="292" spans="1:6" ht="33">
      <c r="A292" s="31" t="s">
        <v>534</v>
      </c>
      <c r="B292" s="32" t="s">
        <v>535</v>
      </c>
      <c r="C292" s="33" t="s">
        <v>69</v>
      </c>
      <c r="D292" s="63">
        <v>3</v>
      </c>
      <c r="E292" s="26"/>
      <c r="F292" s="27">
        <f>D292*E292</f>
        <v>0</v>
      </c>
    </row>
    <row r="293" spans="1:6" ht="33">
      <c r="A293" s="40" t="s">
        <v>536</v>
      </c>
      <c r="B293" s="28" t="s">
        <v>537</v>
      </c>
      <c r="C293" s="38"/>
      <c r="D293" s="42"/>
      <c r="E293" s="26"/>
      <c r="F293" s="26"/>
    </row>
    <row r="294" spans="1:6" ht="49.5">
      <c r="A294" s="31" t="s">
        <v>538</v>
      </c>
      <c r="B294" s="34" t="s">
        <v>539</v>
      </c>
      <c r="C294" s="29" t="s">
        <v>69</v>
      </c>
      <c r="D294" s="62">
        <v>3</v>
      </c>
      <c r="E294" s="26"/>
      <c r="F294" s="27">
        <f>D294*E294</f>
        <v>0</v>
      </c>
    </row>
    <row r="295" spans="1:6" ht="49.5">
      <c r="A295" s="31" t="s">
        <v>540</v>
      </c>
      <c r="B295" s="34" t="s">
        <v>541</v>
      </c>
      <c r="C295" s="29" t="s">
        <v>69</v>
      </c>
      <c r="D295" s="62">
        <v>3</v>
      </c>
      <c r="E295" s="26"/>
      <c r="F295" s="27">
        <f>D295*E295</f>
        <v>0</v>
      </c>
    </row>
    <row r="296" spans="1:6" ht="33.4" customHeight="1">
      <c r="A296" s="65" t="s">
        <v>542</v>
      </c>
      <c r="B296" s="66"/>
      <c r="C296" s="66"/>
      <c r="D296" s="66"/>
      <c r="E296" s="67"/>
      <c r="F296" s="43">
        <f>SUM(F15:F295)</f>
        <v>0</v>
      </c>
    </row>
    <row r="297" spans="1:6" ht="16.5">
      <c r="A297" s="44" t="s">
        <v>543</v>
      </c>
      <c r="B297" s="45" t="s">
        <v>544</v>
      </c>
      <c r="C297" s="46"/>
      <c r="D297" s="47"/>
      <c r="E297" s="48"/>
      <c r="F297" s="48"/>
    </row>
    <row r="298" spans="1:6" ht="16.5">
      <c r="A298" s="17" t="s">
        <v>545</v>
      </c>
      <c r="B298" s="18" t="s">
        <v>160</v>
      </c>
      <c r="C298" s="19"/>
      <c r="D298" s="59"/>
      <c r="E298" s="26"/>
      <c r="F298" s="26"/>
    </row>
    <row r="299" spans="1:6" ht="115.5">
      <c r="A299" s="31" t="s">
        <v>546</v>
      </c>
      <c r="B299" s="32" t="s">
        <v>547</v>
      </c>
      <c r="C299" s="33" t="s">
        <v>19</v>
      </c>
      <c r="D299" s="63">
        <v>3000</v>
      </c>
      <c r="E299" s="26"/>
      <c r="F299" s="27">
        <f>D299*E299</f>
        <v>0</v>
      </c>
    </row>
    <row r="300" spans="1:6" ht="115.5">
      <c r="A300" s="21" t="s">
        <v>548</v>
      </c>
      <c r="B300" s="24" t="s">
        <v>549</v>
      </c>
      <c r="C300" s="19" t="s">
        <v>19</v>
      </c>
      <c r="D300" s="59">
        <v>90</v>
      </c>
      <c r="E300" s="26"/>
      <c r="F300" s="27">
        <f>D300*E300</f>
        <v>0</v>
      </c>
    </row>
    <row r="301" spans="1:6" ht="82.5">
      <c r="A301" s="31" t="s">
        <v>550</v>
      </c>
      <c r="B301" s="32" t="s">
        <v>551</v>
      </c>
      <c r="C301" s="33" t="s">
        <v>19</v>
      </c>
      <c r="D301" s="63">
        <v>525</v>
      </c>
      <c r="E301" s="26"/>
      <c r="F301" s="27">
        <f>D301*E301</f>
        <v>0</v>
      </c>
    </row>
    <row r="302" spans="1:6" ht="82.5">
      <c r="A302" s="31" t="s">
        <v>552</v>
      </c>
      <c r="B302" s="34" t="s">
        <v>553</v>
      </c>
      <c r="C302" s="29" t="s">
        <v>19</v>
      </c>
      <c r="D302" s="62">
        <v>100</v>
      </c>
      <c r="E302" s="26"/>
      <c r="F302" s="27">
        <f>D302*E302</f>
        <v>0</v>
      </c>
    </row>
    <row r="303" spans="1:6" ht="99">
      <c r="A303" s="31" t="s">
        <v>554</v>
      </c>
      <c r="B303" s="39" t="s">
        <v>555</v>
      </c>
      <c r="C303" s="19"/>
      <c r="D303" s="59"/>
      <c r="E303" s="26"/>
      <c r="F303" s="26"/>
    </row>
    <row r="304" spans="1:6" ht="16.5">
      <c r="A304" s="21" t="s">
        <v>556</v>
      </c>
      <c r="B304" s="24" t="s">
        <v>557</v>
      </c>
      <c r="C304" s="19" t="s">
        <v>19</v>
      </c>
      <c r="D304" s="59">
        <v>15</v>
      </c>
      <c r="E304" s="26"/>
      <c r="F304" s="27">
        <f>D304*E304</f>
        <v>0</v>
      </c>
    </row>
    <row r="305" spans="1:6" ht="16.5">
      <c r="A305" s="31" t="s">
        <v>558</v>
      </c>
      <c r="B305" s="34" t="s">
        <v>559</v>
      </c>
      <c r="C305" s="29" t="s">
        <v>19</v>
      </c>
      <c r="D305" s="62">
        <v>5</v>
      </c>
      <c r="E305" s="26"/>
      <c r="F305" s="27">
        <f>D305*E305</f>
        <v>0</v>
      </c>
    </row>
    <row r="306" spans="1:6" ht="16.5">
      <c r="A306" s="21" t="s">
        <v>560</v>
      </c>
      <c r="B306" s="24" t="s">
        <v>561</v>
      </c>
      <c r="C306" s="19" t="s">
        <v>19</v>
      </c>
      <c r="D306" s="59">
        <v>5</v>
      </c>
      <c r="E306" s="26"/>
      <c r="F306" s="27">
        <f>D306*E306</f>
        <v>0</v>
      </c>
    </row>
    <row r="307" spans="1:6" ht="16.5">
      <c r="A307" s="21" t="s">
        <v>562</v>
      </c>
      <c r="B307" s="24" t="s">
        <v>563</v>
      </c>
      <c r="C307" s="19" t="s">
        <v>19</v>
      </c>
      <c r="D307" s="59">
        <v>5</v>
      </c>
      <c r="E307" s="26"/>
      <c r="F307" s="27">
        <f>D307*E307</f>
        <v>0</v>
      </c>
    </row>
    <row r="308" spans="1:6" ht="82.5">
      <c r="A308" s="31" t="s">
        <v>564</v>
      </c>
      <c r="B308" s="39" t="s">
        <v>565</v>
      </c>
      <c r="C308" s="19"/>
      <c r="D308" s="59"/>
      <c r="E308" s="26"/>
      <c r="F308" s="26"/>
    </row>
    <row r="309" spans="1:6" ht="16.5">
      <c r="A309" s="31" t="s">
        <v>566</v>
      </c>
      <c r="B309" s="34" t="s">
        <v>567</v>
      </c>
      <c r="C309" s="29" t="s">
        <v>69</v>
      </c>
      <c r="D309" s="62">
        <v>11</v>
      </c>
      <c r="E309" s="26"/>
      <c r="F309" s="27">
        <f>D309*E309</f>
        <v>0</v>
      </c>
    </row>
    <row r="310" spans="1:6" ht="16.5">
      <c r="A310" s="31" t="s">
        <v>568</v>
      </c>
      <c r="B310" s="34" t="s">
        <v>569</v>
      </c>
      <c r="C310" s="29" t="s">
        <v>69</v>
      </c>
      <c r="D310" s="62">
        <v>5</v>
      </c>
      <c r="E310" s="26"/>
      <c r="F310" s="27">
        <f>D310*E310</f>
        <v>0</v>
      </c>
    </row>
    <row r="311" spans="1:6" ht="33">
      <c r="A311" s="31" t="s">
        <v>570</v>
      </c>
      <c r="B311" s="34" t="s">
        <v>571</v>
      </c>
      <c r="C311" s="29" t="s">
        <v>69</v>
      </c>
      <c r="D311" s="62">
        <v>5</v>
      </c>
      <c r="E311" s="26"/>
      <c r="F311" s="27">
        <f>D311*E311</f>
        <v>0</v>
      </c>
    </row>
    <row r="312" spans="1:6" ht="16.5">
      <c r="A312" s="17" t="s">
        <v>572</v>
      </c>
      <c r="B312" s="18" t="s">
        <v>573</v>
      </c>
      <c r="C312" s="19"/>
      <c r="D312" s="59"/>
      <c r="E312" s="26"/>
      <c r="F312" s="26"/>
    </row>
    <row r="313" spans="1:6" ht="115.5">
      <c r="A313" s="31" t="s">
        <v>574</v>
      </c>
      <c r="B313" s="32" t="s">
        <v>575</v>
      </c>
      <c r="C313" s="33" t="s">
        <v>69</v>
      </c>
      <c r="D313" s="59">
        <v>40</v>
      </c>
      <c r="E313" s="26"/>
      <c r="F313" s="27">
        <f t="shared" ref="F313:F318" si="13">D313*E313</f>
        <v>0</v>
      </c>
    </row>
    <row r="314" spans="1:6" ht="115.5">
      <c r="A314" s="21" t="s">
        <v>576</v>
      </c>
      <c r="B314" s="24" t="s">
        <v>577</v>
      </c>
      <c r="C314" s="19" t="s">
        <v>69</v>
      </c>
      <c r="D314" s="59">
        <v>5</v>
      </c>
      <c r="E314" s="26"/>
      <c r="F314" s="27">
        <f t="shared" si="13"/>
        <v>0</v>
      </c>
    </row>
    <row r="315" spans="1:6" ht="66">
      <c r="A315" s="21" t="s">
        <v>576</v>
      </c>
      <c r="B315" s="24" t="s">
        <v>578</v>
      </c>
      <c r="C315" s="19" t="s">
        <v>69</v>
      </c>
      <c r="D315" s="59">
        <v>40</v>
      </c>
      <c r="E315" s="26"/>
      <c r="F315" s="27">
        <f t="shared" si="13"/>
        <v>0</v>
      </c>
    </row>
    <row r="316" spans="1:6" ht="49.5">
      <c r="A316" s="31" t="s">
        <v>579</v>
      </c>
      <c r="B316" s="34" t="s">
        <v>580</v>
      </c>
      <c r="C316" s="29" t="s">
        <v>69</v>
      </c>
      <c r="D316" s="62">
        <v>5</v>
      </c>
      <c r="E316" s="26"/>
      <c r="F316" s="27">
        <f t="shared" si="13"/>
        <v>0</v>
      </c>
    </row>
    <row r="317" spans="1:6" ht="49.5">
      <c r="A317" s="21" t="s">
        <v>581</v>
      </c>
      <c r="B317" s="24" t="s">
        <v>582</v>
      </c>
      <c r="C317" s="19" t="s">
        <v>69</v>
      </c>
      <c r="D317" s="59">
        <v>36</v>
      </c>
      <c r="E317" s="26"/>
      <c r="F317" s="27">
        <f t="shared" si="13"/>
        <v>0</v>
      </c>
    </row>
    <row r="318" spans="1:6" ht="49.5">
      <c r="A318" s="31" t="s">
        <v>583</v>
      </c>
      <c r="B318" s="34" t="s">
        <v>584</v>
      </c>
      <c r="C318" s="29" t="s">
        <v>69</v>
      </c>
      <c r="D318" s="62">
        <v>36</v>
      </c>
      <c r="E318" s="26"/>
      <c r="F318" s="27">
        <f t="shared" si="13"/>
        <v>0</v>
      </c>
    </row>
    <row r="319" spans="1:6" ht="49.5">
      <c r="A319" s="31" t="s">
        <v>585</v>
      </c>
      <c r="B319" s="24" t="s">
        <v>586</v>
      </c>
      <c r="C319" s="19"/>
      <c r="D319" s="59"/>
      <c r="E319" s="26"/>
      <c r="F319" s="26"/>
    </row>
    <row r="320" spans="1:6" ht="16.5">
      <c r="A320" s="31" t="s">
        <v>587</v>
      </c>
      <c r="B320" s="34" t="s">
        <v>588</v>
      </c>
      <c r="C320" s="29" t="s">
        <v>69</v>
      </c>
      <c r="D320" s="62">
        <v>20</v>
      </c>
      <c r="E320" s="26"/>
      <c r="F320" s="27">
        <f>D320*E320</f>
        <v>0</v>
      </c>
    </row>
    <row r="321" spans="1:6" ht="16.5">
      <c r="A321" s="31" t="s">
        <v>589</v>
      </c>
      <c r="B321" s="34" t="s">
        <v>590</v>
      </c>
      <c r="C321" s="29" t="s">
        <v>69</v>
      </c>
      <c r="D321" s="62">
        <v>20</v>
      </c>
      <c r="E321" s="26"/>
      <c r="F321" s="27">
        <f>D321*E321</f>
        <v>0</v>
      </c>
    </row>
    <row r="322" spans="1:6" ht="49.5">
      <c r="A322" s="21" t="s">
        <v>591</v>
      </c>
      <c r="B322" s="24" t="s">
        <v>592</v>
      </c>
      <c r="C322" s="19"/>
      <c r="D322" s="59"/>
      <c r="E322" s="26"/>
      <c r="F322" s="26"/>
    </row>
    <row r="323" spans="1:6" ht="16.5">
      <c r="A323" s="31" t="s">
        <v>593</v>
      </c>
      <c r="B323" s="34" t="s">
        <v>594</v>
      </c>
      <c r="C323" s="29" t="s">
        <v>69</v>
      </c>
      <c r="D323" s="62">
        <v>20</v>
      </c>
      <c r="E323" s="26"/>
      <c r="F323" s="27">
        <f t="shared" ref="F323:F331" si="14">D323*E323</f>
        <v>0</v>
      </c>
    </row>
    <row r="324" spans="1:6" ht="16.5">
      <c r="A324" s="31" t="s">
        <v>595</v>
      </c>
      <c r="B324" s="34" t="s">
        <v>596</v>
      </c>
      <c r="C324" s="29" t="s">
        <v>69</v>
      </c>
      <c r="D324" s="62">
        <v>20</v>
      </c>
      <c r="E324" s="26"/>
      <c r="F324" s="27">
        <f t="shared" si="14"/>
        <v>0</v>
      </c>
    </row>
    <row r="325" spans="1:6" ht="82.5">
      <c r="A325" s="31" t="s">
        <v>597</v>
      </c>
      <c r="B325" s="34" t="s">
        <v>598</v>
      </c>
      <c r="C325" s="29" t="s">
        <v>69</v>
      </c>
      <c r="D325" s="62">
        <v>30</v>
      </c>
      <c r="E325" s="26"/>
      <c r="F325" s="27">
        <f t="shared" si="14"/>
        <v>0</v>
      </c>
    </row>
    <row r="326" spans="1:6" ht="82.5">
      <c r="A326" s="31" t="s">
        <v>599</v>
      </c>
      <c r="B326" s="34" t="s">
        <v>600</v>
      </c>
      <c r="C326" s="29" t="s">
        <v>69</v>
      </c>
      <c r="D326" s="62">
        <v>250</v>
      </c>
      <c r="E326" s="26"/>
      <c r="F326" s="27">
        <f t="shared" si="14"/>
        <v>0</v>
      </c>
    </row>
    <row r="327" spans="1:6" ht="66">
      <c r="A327" s="31" t="s">
        <v>601</v>
      </c>
      <c r="B327" s="34" t="s">
        <v>602</v>
      </c>
      <c r="C327" s="29" t="s">
        <v>69</v>
      </c>
      <c r="D327" s="62">
        <v>5</v>
      </c>
      <c r="E327" s="26"/>
      <c r="F327" s="27">
        <f t="shared" si="14"/>
        <v>0</v>
      </c>
    </row>
    <row r="328" spans="1:6" ht="99">
      <c r="A328" s="21" t="s">
        <v>603</v>
      </c>
      <c r="B328" s="24" t="s">
        <v>604</v>
      </c>
      <c r="C328" s="19" t="s">
        <v>69</v>
      </c>
      <c r="D328" s="59">
        <v>10</v>
      </c>
      <c r="E328" s="26"/>
      <c r="F328" s="27">
        <f t="shared" si="14"/>
        <v>0</v>
      </c>
    </row>
    <row r="329" spans="1:6" ht="99">
      <c r="A329" s="21" t="s">
        <v>605</v>
      </c>
      <c r="B329" s="24" t="s">
        <v>606</v>
      </c>
      <c r="C329" s="19" t="s">
        <v>69</v>
      </c>
      <c r="D329" s="59">
        <v>10</v>
      </c>
      <c r="E329" s="26"/>
      <c r="F329" s="27">
        <f t="shared" si="14"/>
        <v>0</v>
      </c>
    </row>
    <row r="330" spans="1:6" ht="82.5">
      <c r="A330" s="21" t="s">
        <v>607</v>
      </c>
      <c r="B330" s="24" t="s">
        <v>608</v>
      </c>
      <c r="C330" s="19" t="s">
        <v>609</v>
      </c>
      <c r="D330" s="59">
        <v>125</v>
      </c>
      <c r="E330" s="26"/>
      <c r="F330" s="27">
        <f t="shared" si="14"/>
        <v>0</v>
      </c>
    </row>
    <row r="331" spans="1:6" ht="82.5">
      <c r="A331" s="21" t="s">
        <v>610</v>
      </c>
      <c r="B331" s="24" t="s">
        <v>611</v>
      </c>
      <c r="C331" s="19" t="s">
        <v>609</v>
      </c>
      <c r="D331" s="59">
        <v>5</v>
      </c>
      <c r="E331" s="26"/>
      <c r="F331" s="27">
        <f t="shared" si="14"/>
        <v>0</v>
      </c>
    </row>
    <row r="332" spans="1:6" ht="16.5">
      <c r="A332" s="17" t="s">
        <v>612</v>
      </c>
      <c r="B332" s="18" t="s">
        <v>613</v>
      </c>
      <c r="C332" s="19"/>
      <c r="D332" s="59"/>
      <c r="E332" s="26"/>
      <c r="F332" s="26"/>
    </row>
    <row r="333" spans="1:6" ht="16.5">
      <c r="A333" s="17"/>
      <c r="B333" s="18"/>
      <c r="C333" s="19"/>
      <c r="D333" s="59"/>
      <c r="E333" s="26"/>
      <c r="F333" s="26"/>
    </row>
    <row r="334" spans="1:6" ht="132">
      <c r="A334" s="21" t="s">
        <v>614</v>
      </c>
      <c r="B334" s="22" t="s">
        <v>615</v>
      </c>
      <c r="C334" s="19"/>
      <c r="D334" s="59"/>
      <c r="E334" s="26"/>
      <c r="F334" s="26"/>
    </row>
    <row r="335" spans="1:6" ht="16.5">
      <c r="A335" s="31" t="s">
        <v>616</v>
      </c>
      <c r="B335" s="34" t="s">
        <v>617</v>
      </c>
      <c r="C335" s="29" t="s">
        <v>69</v>
      </c>
      <c r="D335" s="62">
        <v>10</v>
      </c>
      <c r="E335" s="26"/>
      <c r="F335" s="27">
        <f>D335*E335</f>
        <v>0</v>
      </c>
    </row>
    <row r="336" spans="1:6" ht="16.5">
      <c r="A336" s="31" t="s">
        <v>618</v>
      </c>
      <c r="B336" s="34" t="s">
        <v>619</v>
      </c>
      <c r="C336" s="29" t="s">
        <v>69</v>
      </c>
      <c r="D336" s="62">
        <v>5</v>
      </c>
      <c r="E336" s="26"/>
      <c r="F336" s="27">
        <f>D336*E336</f>
        <v>0</v>
      </c>
    </row>
    <row r="337" spans="1:6" ht="16.5">
      <c r="A337" s="31" t="s">
        <v>620</v>
      </c>
      <c r="B337" s="34" t="s">
        <v>621</v>
      </c>
      <c r="C337" s="29" t="s">
        <v>69</v>
      </c>
      <c r="D337" s="62">
        <v>5</v>
      </c>
      <c r="E337" s="26"/>
      <c r="F337" s="27">
        <f>D337*E337</f>
        <v>0</v>
      </c>
    </row>
    <row r="338" spans="1:6" ht="132">
      <c r="A338" s="31" t="s">
        <v>622</v>
      </c>
      <c r="B338" s="34" t="s">
        <v>623</v>
      </c>
      <c r="C338" s="29" t="s">
        <v>69</v>
      </c>
      <c r="D338" s="62">
        <v>5</v>
      </c>
      <c r="E338" s="26"/>
      <c r="F338" s="27">
        <f>D338*E338</f>
        <v>0</v>
      </c>
    </row>
    <row r="339" spans="1:6" ht="33">
      <c r="A339" s="21" t="s">
        <v>624</v>
      </c>
      <c r="B339" s="24" t="s">
        <v>625</v>
      </c>
      <c r="C339" s="19" t="s">
        <v>69</v>
      </c>
      <c r="D339" s="59">
        <v>15</v>
      </c>
      <c r="E339" s="26"/>
      <c r="F339" s="27">
        <f>D339*E339</f>
        <v>0</v>
      </c>
    </row>
    <row r="340" spans="1:6" ht="33">
      <c r="A340" s="31" t="s">
        <v>626</v>
      </c>
      <c r="B340" s="24" t="s">
        <v>627</v>
      </c>
      <c r="C340" s="19"/>
      <c r="D340" s="59"/>
      <c r="E340" s="26"/>
      <c r="F340" s="26"/>
    </row>
    <row r="341" spans="1:6" ht="16.5">
      <c r="A341" s="31" t="s">
        <v>628</v>
      </c>
      <c r="B341" s="34" t="s">
        <v>629</v>
      </c>
      <c r="C341" s="29" t="s">
        <v>69</v>
      </c>
      <c r="D341" s="62">
        <v>15</v>
      </c>
      <c r="E341" s="26"/>
      <c r="F341" s="27">
        <f>D341*E341</f>
        <v>0</v>
      </c>
    </row>
    <row r="342" spans="1:6" ht="16.5">
      <c r="A342" s="31" t="s">
        <v>630</v>
      </c>
      <c r="B342" s="34" t="s">
        <v>631</v>
      </c>
      <c r="C342" s="29" t="s">
        <v>69</v>
      </c>
      <c r="D342" s="62">
        <v>15</v>
      </c>
      <c r="E342" s="26"/>
      <c r="F342" s="27">
        <f>D342*E342</f>
        <v>0</v>
      </c>
    </row>
    <row r="343" spans="1:6" ht="33">
      <c r="A343" s="21" t="s">
        <v>632</v>
      </c>
      <c r="B343" s="24" t="s">
        <v>633</v>
      </c>
      <c r="C343" s="19" t="s">
        <v>69</v>
      </c>
      <c r="D343" s="59">
        <v>5</v>
      </c>
      <c r="E343" s="26"/>
      <c r="F343" s="27">
        <f>D343*E343</f>
        <v>0</v>
      </c>
    </row>
    <row r="344" spans="1:6" ht="66">
      <c r="A344" s="31" t="s">
        <v>634</v>
      </c>
      <c r="B344" s="24" t="s">
        <v>635</v>
      </c>
      <c r="C344" s="19"/>
      <c r="D344" s="59"/>
      <c r="E344" s="26"/>
      <c r="F344" s="26"/>
    </row>
    <row r="345" spans="1:6" ht="16.5">
      <c r="A345" s="31" t="s">
        <v>636</v>
      </c>
      <c r="B345" s="34" t="s">
        <v>637</v>
      </c>
      <c r="C345" s="29" t="s">
        <v>245</v>
      </c>
      <c r="D345" s="62">
        <v>5</v>
      </c>
      <c r="E345" s="26"/>
      <c r="F345" s="27">
        <f t="shared" ref="F345:F351" si="15">D345*E345</f>
        <v>0</v>
      </c>
    </row>
    <row r="346" spans="1:6" ht="16.5">
      <c r="A346" s="31" t="s">
        <v>638</v>
      </c>
      <c r="B346" s="34" t="s">
        <v>639</v>
      </c>
      <c r="C346" s="29" t="s">
        <v>245</v>
      </c>
      <c r="D346" s="62">
        <v>2</v>
      </c>
      <c r="E346" s="26"/>
      <c r="F346" s="27">
        <f t="shared" si="15"/>
        <v>0</v>
      </c>
    </row>
    <row r="347" spans="1:6" ht="33">
      <c r="A347" s="31" t="s">
        <v>640</v>
      </c>
      <c r="B347" s="34" t="s">
        <v>641</v>
      </c>
      <c r="C347" s="29" t="s">
        <v>69</v>
      </c>
      <c r="D347" s="62">
        <v>105</v>
      </c>
      <c r="E347" s="26"/>
      <c r="F347" s="27">
        <f t="shared" si="15"/>
        <v>0</v>
      </c>
    </row>
    <row r="348" spans="1:6" ht="99">
      <c r="A348" s="31" t="s">
        <v>642</v>
      </c>
      <c r="B348" s="32" t="s">
        <v>643</v>
      </c>
      <c r="C348" s="33" t="s">
        <v>69</v>
      </c>
      <c r="D348" s="63">
        <v>11</v>
      </c>
      <c r="E348" s="26"/>
      <c r="F348" s="27">
        <f t="shared" si="15"/>
        <v>0</v>
      </c>
    </row>
    <row r="349" spans="1:6" ht="99">
      <c r="A349" s="31" t="s">
        <v>644</v>
      </c>
      <c r="B349" s="34" t="s">
        <v>645</v>
      </c>
      <c r="C349" s="29" t="s">
        <v>69</v>
      </c>
      <c r="D349" s="62">
        <v>8</v>
      </c>
      <c r="E349" s="26"/>
      <c r="F349" s="27">
        <f t="shared" si="15"/>
        <v>0</v>
      </c>
    </row>
    <row r="350" spans="1:6" ht="82.5">
      <c r="A350" s="31" t="s">
        <v>646</v>
      </c>
      <c r="B350" s="34" t="s">
        <v>647</v>
      </c>
      <c r="C350" s="29" t="s">
        <v>69</v>
      </c>
      <c r="D350" s="62">
        <v>8</v>
      </c>
      <c r="E350" s="26"/>
      <c r="F350" s="27">
        <f t="shared" si="15"/>
        <v>0</v>
      </c>
    </row>
    <row r="351" spans="1:6" ht="16.5">
      <c r="A351" s="31" t="s">
        <v>648</v>
      </c>
      <c r="B351" s="34" t="s">
        <v>649</v>
      </c>
      <c r="C351" s="29" t="s">
        <v>69</v>
      </c>
      <c r="D351" s="62">
        <v>15</v>
      </c>
      <c r="E351" s="26"/>
      <c r="F351" s="27">
        <f t="shared" si="15"/>
        <v>0</v>
      </c>
    </row>
    <row r="352" spans="1:6" ht="16.5">
      <c r="A352" s="17" t="s">
        <v>650</v>
      </c>
      <c r="B352" s="49" t="s">
        <v>651</v>
      </c>
      <c r="C352" s="19"/>
      <c r="D352" s="59"/>
      <c r="E352" s="26"/>
      <c r="F352" s="26"/>
    </row>
    <row r="353" spans="1:6" ht="66">
      <c r="A353" s="21" t="s">
        <v>652</v>
      </c>
      <c r="B353" s="24" t="s">
        <v>653</v>
      </c>
      <c r="C353" s="19"/>
      <c r="D353" s="63"/>
      <c r="E353" s="26"/>
      <c r="F353" s="26"/>
    </row>
    <row r="354" spans="1:6" ht="16.5">
      <c r="A354" s="21" t="s">
        <v>654</v>
      </c>
      <c r="B354" s="24" t="s">
        <v>655</v>
      </c>
      <c r="C354" s="19" t="s">
        <v>69</v>
      </c>
      <c r="D354" s="59">
        <v>2</v>
      </c>
      <c r="E354" s="26"/>
      <c r="F354" s="27">
        <f>D354*E354</f>
        <v>0</v>
      </c>
    </row>
    <row r="355" spans="1:6" ht="16.5">
      <c r="A355" s="21" t="s">
        <v>656</v>
      </c>
      <c r="B355" s="32" t="s">
        <v>657</v>
      </c>
      <c r="C355" s="33" t="s">
        <v>69</v>
      </c>
      <c r="D355" s="63">
        <v>2</v>
      </c>
      <c r="E355" s="26"/>
      <c r="F355" s="27">
        <f>D355*E355</f>
        <v>0</v>
      </c>
    </row>
    <row r="356" spans="1:6" ht="16.5">
      <c r="A356" s="21" t="s">
        <v>658</v>
      </c>
      <c r="B356" s="32" t="s">
        <v>659</v>
      </c>
      <c r="C356" s="33" t="s">
        <v>69</v>
      </c>
      <c r="D356" s="63">
        <v>2</v>
      </c>
      <c r="E356" s="26"/>
      <c r="F356" s="27">
        <f>D356*E356</f>
        <v>0</v>
      </c>
    </row>
    <row r="357" spans="1:6" ht="16.5">
      <c r="A357" s="21" t="s">
        <v>660</v>
      </c>
      <c r="B357" s="32" t="s">
        <v>661</v>
      </c>
      <c r="C357" s="33" t="s">
        <v>69</v>
      </c>
      <c r="D357" s="63">
        <v>2</v>
      </c>
      <c r="E357" s="26"/>
      <c r="F357" s="27">
        <f>D357*E357</f>
        <v>0</v>
      </c>
    </row>
    <row r="358" spans="1:6" ht="66">
      <c r="A358" s="21" t="s">
        <v>662</v>
      </c>
      <c r="B358" s="24" t="s">
        <v>663</v>
      </c>
      <c r="C358" s="19"/>
      <c r="D358" s="63"/>
      <c r="E358" s="26"/>
      <c r="F358" s="27"/>
    </row>
    <row r="359" spans="1:6" ht="16.5">
      <c r="A359" s="21" t="s">
        <v>664</v>
      </c>
      <c r="B359" s="32" t="s">
        <v>655</v>
      </c>
      <c r="C359" s="33" t="s">
        <v>69</v>
      </c>
      <c r="D359" s="63">
        <v>5</v>
      </c>
      <c r="E359" s="26"/>
      <c r="F359" s="27">
        <f t="shared" ref="F359:F365" si="16">D359*E359</f>
        <v>0</v>
      </c>
    </row>
    <row r="360" spans="1:6" ht="16.5">
      <c r="A360" s="21" t="s">
        <v>665</v>
      </c>
      <c r="B360" s="32" t="s">
        <v>657</v>
      </c>
      <c r="C360" s="33" t="s">
        <v>69</v>
      </c>
      <c r="D360" s="63">
        <v>5</v>
      </c>
      <c r="E360" s="26"/>
      <c r="F360" s="27">
        <f t="shared" si="16"/>
        <v>0</v>
      </c>
    </row>
    <row r="361" spans="1:6" ht="16.5">
      <c r="A361" s="21" t="s">
        <v>666</v>
      </c>
      <c r="B361" s="32" t="s">
        <v>659</v>
      </c>
      <c r="C361" s="33" t="s">
        <v>69</v>
      </c>
      <c r="D361" s="63">
        <v>5</v>
      </c>
      <c r="E361" s="26"/>
      <c r="F361" s="27">
        <f t="shared" si="16"/>
        <v>0</v>
      </c>
    </row>
    <row r="362" spans="1:6" ht="16.5">
      <c r="A362" s="21" t="s">
        <v>667</v>
      </c>
      <c r="B362" s="32" t="s">
        <v>661</v>
      </c>
      <c r="C362" s="33" t="s">
        <v>69</v>
      </c>
      <c r="D362" s="63">
        <v>5</v>
      </c>
      <c r="E362" s="26"/>
      <c r="F362" s="27">
        <f t="shared" si="16"/>
        <v>0</v>
      </c>
    </row>
    <row r="363" spans="1:6" ht="33">
      <c r="A363" s="31" t="s">
        <v>668</v>
      </c>
      <c r="B363" s="24" t="s">
        <v>669</v>
      </c>
      <c r="C363" s="19" t="s">
        <v>69</v>
      </c>
      <c r="D363" s="63">
        <v>5</v>
      </c>
      <c r="E363" s="26"/>
      <c r="F363" s="27">
        <f t="shared" si="16"/>
        <v>0</v>
      </c>
    </row>
    <row r="364" spans="1:6" ht="16.5">
      <c r="A364" s="31" t="s">
        <v>670</v>
      </c>
      <c r="B364" s="24" t="s">
        <v>671</v>
      </c>
      <c r="C364" s="19" t="s">
        <v>69</v>
      </c>
      <c r="D364" s="63">
        <v>5</v>
      </c>
      <c r="E364" s="26"/>
      <c r="F364" s="27">
        <f t="shared" si="16"/>
        <v>0</v>
      </c>
    </row>
    <row r="365" spans="1:6" ht="49.5">
      <c r="A365" s="31" t="s">
        <v>672</v>
      </c>
      <c r="B365" s="34" t="s">
        <v>673</v>
      </c>
      <c r="C365" s="29" t="s">
        <v>69</v>
      </c>
      <c r="D365" s="62">
        <v>5</v>
      </c>
      <c r="E365" s="26"/>
      <c r="F365" s="27">
        <f t="shared" si="16"/>
        <v>0</v>
      </c>
    </row>
    <row r="366" spans="1:6" ht="82.5">
      <c r="A366" s="21" t="s">
        <v>674</v>
      </c>
      <c r="B366" s="39" t="s">
        <v>675</v>
      </c>
      <c r="C366" s="29"/>
      <c r="D366" s="62"/>
      <c r="E366" s="26"/>
      <c r="F366" s="26"/>
    </row>
    <row r="367" spans="1:6" ht="16.5">
      <c r="A367" s="31" t="s">
        <v>676</v>
      </c>
      <c r="B367" s="22" t="s">
        <v>677</v>
      </c>
      <c r="C367" s="29" t="s">
        <v>245</v>
      </c>
      <c r="D367" s="62">
        <v>5</v>
      </c>
      <c r="E367" s="26"/>
      <c r="F367" s="27">
        <f>D367*E367</f>
        <v>0</v>
      </c>
    </row>
    <row r="368" spans="1:6" ht="16.5">
      <c r="A368" s="31" t="s">
        <v>678</v>
      </c>
      <c r="B368" s="22" t="s">
        <v>679</v>
      </c>
      <c r="C368" s="29" t="s">
        <v>245</v>
      </c>
      <c r="D368" s="62">
        <v>3</v>
      </c>
      <c r="E368" s="26"/>
      <c r="F368" s="27">
        <f>D368*E368</f>
        <v>0</v>
      </c>
    </row>
    <row r="369" spans="1:6" ht="49.5">
      <c r="A369" s="31" t="s">
        <v>680</v>
      </c>
      <c r="B369" s="34" t="s">
        <v>681</v>
      </c>
      <c r="C369" s="29" t="s">
        <v>69</v>
      </c>
      <c r="D369" s="62">
        <v>5</v>
      </c>
      <c r="E369" s="26"/>
      <c r="F369" s="27">
        <f>D369*E369</f>
        <v>0</v>
      </c>
    </row>
    <row r="370" spans="1:6" ht="16.5">
      <c r="A370" s="17" t="s">
        <v>682</v>
      </c>
      <c r="B370" s="18" t="s">
        <v>683</v>
      </c>
      <c r="C370" s="19"/>
      <c r="D370" s="59"/>
      <c r="E370" s="26"/>
      <c r="F370" s="26"/>
    </row>
    <row r="371" spans="1:6" ht="33">
      <c r="A371" s="31" t="s">
        <v>684</v>
      </c>
      <c r="B371" s="34" t="s">
        <v>685</v>
      </c>
      <c r="C371" s="29" t="s">
        <v>69</v>
      </c>
      <c r="D371" s="62">
        <v>5</v>
      </c>
      <c r="E371" s="26"/>
      <c r="F371" s="27">
        <f t="shared" ref="F371:F378" si="17">D371*E371</f>
        <v>0</v>
      </c>
    </row>
    <row r="372" spans="1:6" ht="33">
      <c r="A372" s="31" t="s">
        <v>686</v>
      </c>
      <c r="B372" s="34" t="s">
        <v>687</v>
      </c>
      <c r="C372" s="29" t="s">
        <v>69</v>
      </c>
      <c r="D372" s="62">
        <v>5</v>
      </c>
      <c r="E372" s="26"/>
      <c r="F372" s="27">
        <f t="shared" si="17"/>
        <v>0</v>
      </c>
    </row>
    <row r="373" spans="1:6" ht="33">
      <c r="A373" s="31" t="s">
        <v>688</v>
      </c>
      <c r="B373" s="34" t="s">
        <v>689</v>
      </c>
      <c r="C373" s="29" t="s">
        <v>69</v>
      </c>
      <c r="D373" s="62">
        <v>5</v>
      </c>
      <c r="E373" s="26"/>
      <c r="F373" s="27">
        <f t="shared" si="17"/>
        <v>0</v>
      </c>
    </row>
    <row r="374" spans="1:6" ht="33">
      <c r="A374" s="31" t="s">
        <v>690</v>
      </c>
      <c r="B374" s="34" t="s">
        <v>691</v>
      </c>
      <c r="C374" s="29" t="s">
        <v>69</v>
      </c>
      <c r="D374" s="62">
        <v>5</v>
      </c>
      <c r="E374" s="26"/>
      <c r="F374" s="27">
        <f t="shared" si="17"/>
        <v>0</v>
      </c>
    </row>
    <row r="375" spans="1:6" ht="33">
      <c r="A375" s="31" t="s">
        <v>692</v>
      </c>
      <c r="B375" s="34" t="s">
        <v>693</v>
      </c>
      <c r="C375" s="29" t="s">
        <v>69</v>
      </c>
      <c r="D375" s="62">
        <v>5</v>
      </c>
      <c r="E375" s="26"/>
      <c r="F375" s="27">
        <f t="shared" si="17"/>
        <v>0</v>
      </c>
    </row>
    <row r="376" spans="1:6" ht="33">
      <c r="A376" s="31" t="s">
        <v>694</v>
      </c>
      <c r="B376" s="34" t="s">
        <v>695</v>
      </c>
      <c r="C376" s="29" t="s">
        <v>69</v>
      </c>
      <c r="D376" s="62">
        <v>5</v>
      </c>
      <c r="E376" s="26"/>
      <c r="F376" s="27">
        <f t="shared" si="17"/>
        <v>0</v>
      </c>
    </row>
    <row r="377" spans="1:6" ht="148.5">
      <c r="A377" s="21" t="s">
        <v>696</v>
      </c>
      <c r="B377" s="22" t="s">
        <v>697</v>
      </c>
      <c r="C377" s="29" t="s">
        <v>19</v>
      </c>
      <c r="D377" s="62">
        <v>30</v>
      </c>
      <c r="E377" s="26"/>
      <c r="F377" s="27">
        <f t="shared" si="17"/>
        <v>0</v>
      </c>
    </row>
    <row r="378" spans="1:6" ht="99">
      <c r="A378" s="31" t="s">
        <v>698</v>
      </c>
      <c r="B378" s="34" t="s">
        <v>699</v>
      </c>
      <c r="C378" s="29" t="s">
        <v>19</v>
      </c>
      <c r="D378" s="62">
        <v>30</v>
      </c>
      <c r="E378" s="26"/>
      <c r="F378" s="27">
        <f t="shared" si="17"/>
        <v>0</v>
      </c>
    </row>
    <row r="379" spans="1:6" ht="27.6" customHeight="1">
      <c r="A379" s="68" t="s">
        <v>700</v>
      </c>
      <c r="B379" s="69"/>
      <c r="C379" s="69"/>
      <c r="D379" s="69"/>
      <c r="E379" s="70"/>
      <c r="F379" s="43">
        <f>SUM(F299:F378)</f>
        <v>0</v>
      </c>
    </row>
    <row r="380" spans="1:6" ht="28.5">
      <c r="A380" s="44" t="s">
        <v>701</v>
      </c>
      <c r="B380" s="45" t="s">
        <v>702</v>
      </c>
      <c r="C380" s="46"/>
      <c r="D380" s="47"/>
      <c r="E380" s="48"/>
      <c r="F380" s="48"/>
    </row>
    <row r="381" spans="1:6" ht="66">
      <c r="A381" s="31" t="s">
        <v>703</v>
      </c>
      <c r="B381" s="34" t="s">
        <v>704</v>
      </c>
      <c r="C381" s="29" t="s">
        <v>609</v>
      </c>
      <c r="D381" s="62">
        <v>10</v>
      </c>
      <c r="E381" s="26"/>
      <c r="F381" s="27">
        <f t="shared" ref="F381:F398" si="18">D381*E381</f>
        <v>0</v>
      </c>
    </row>
    <row r="382" spans="1:6" ht="49.5">
      <c r="A382" s="31" t="s">
        <v>705</v>
      </c>
      <c r="B382" s="34" t="s">
        <v>706</v>
      </c>
      <c r="C382" s="29" t="s">
        <v>609</v>
      </c>
      <c r="D382" s="62">
        <v>10</v>
      </c>
      <c r="E382" s="26"/>
      <c r="F382" s="27">
        <f t="shared" si="18"/>
        <v>0</v>
      </c>
    </row>
    <row r="383" spans="1:6" ht="49.5">
      <c r="A383" s="31" t="s">
        <v>707</v>
      </c>
      <c r="B383" s="34" t="s">
        <v>708</v>
      </c>
      <c r="C383" s="29" t="s">
        <v>609</v>
      </c>
      <c r="D383" s="62">
        <v>5</v>
      </c>
      <c r="E383" s="26"/>
      <c r="F383" s="27">
        <f t="shared" si="18"/>
        <v>0</v>
      </c>
    </row>
    <row r="384" spans="1:6" ht="49.5">
      <c r="A384" s="31" t="s">
        <v>709</v>
      </c>
      <c r="B384" s="34" t="s">
        <v>710</v>
      </c>
      <c r="C384" s="29" t="s">
        <v>609</v>
      </c>
      <c r="D384" s="62">
        <v>10</v>
      </c>
      <c r="E384" s="26"/>
      <c r="F384" s="27">
        <f t="shared" si="18"/>
        <v>0</v>
      </c>
    </row>
    <row r="385" spans="1:6" ht="49.5">
      <c r="A385" s="31" t="s">
        <v>711</v>
      </c>
      <c r="B385" s="34" t="s">
        <v>712</v>
      </c>
      <c r="C385" s="29" t="s">
        <v>609</v>
      </c>
      <c r="D385" s="62">
        <v>5</v>
      </c>
      <c r="E385" s="26"/>
      <c r="F385" s="27">
        <f t="shared" si="18"/>
        <v>0</v>
      </c>
    </row>
    <row r="386" spans="1:6" ht="49.5">
      <c r="A386" s="31" t="s">
        <v>713</v>
      </c>
      <c r="B386" s="34" t="s">
        <v>714</v>
      </c>
      <c r="C386" s="29" t="s">
        <v>609</v>
      </c>
      <c r="D386" s="62">
        <v>10</v>
      </c>
      <c r="E386" s="26"/>
      <c r="F386" s="27">
        <f t="shared" si="18"/>
        <v>0</v>
      </c>
    </row>
    <row r="387" spans="1:6" ht="66">
      <c r="A387" s="31" t="s">
        <v>715</v>
      </c>
      <c r="B387" s="34" t="s">
        <v>716</v>
      </c>
      <c r="C387" s="29" t="s">
        <v>19</v>
      </c>
      <c r="D387" s="62">
        <v>40</v>
      </c>
      <c r="E387" s="26"/>
      <c r="F387" s="27">
        <f t="shared" si="18"/>
        <v>0</v>
      </c>
    </row>
    <row r="388" spans="1:6" ht="66">
      <c r="A388" s="31" t="s">
        <v>717</v>
      </c>
      <c r="B388" s="34" t="s">
        <v>718</v>
      </c>
      <c r="C388" s="29" t="s">
        <v>609</v>
      </c>
      <c r="D388" s="62">
        <v>20</v>
      </c>
      <c r="E388" s="26"/>
      <c r="F388" s="27">
        <f t="shared" si="18"/>
        <v>0</v>
      </c>
    </row>
    <row r="389" spans="1:6" ht="99">
      <c r="A389" s="31" t="s">
        <v>719</v>
      </c>
      <c r="B389" s="34" t="s">
        <v>720</v>
      </c>
      <c r="C389" s="29" t="s">
        <v>721</v>
      </c>
      <c r="D389" s="62">
        <v>2</v>
      </c>
      <c r="E389" s="26"/>
      <c r="F389" s="27">
        <f t="shared" si="18"/>
        <v>0</v>
      </c>
    </row>
    <row r="390" spans="1:6" ht="33">
      <c r="A390" s="31" t="s">
        <v>722</v>
      </c>
      <c r="B390" s="34" t="s">
        <v>723</v>
      </c>
      <c r="C390" s="29" t="s">
        <v>721</v>
      </c>
      <c r="D390" s="62">
        <v>2</v>
      </c>
      <c r="E390" s="26"/>
      <c r="F390" s="27">
        <f t="shared" si="18"/>
        <v>0</v>
      </c>
    </row>
    <row r="391" spans="1:6" ht="148.5">
      <c r="A391" s="31" t="s">
        <v>724</v>
      </c>
      <c r="B391" s="34" t="s">
        <v>725</v>
      </c>
      <c r="C391" s="29" t="s">
        <v>721</v>
      </c>
      <c r="D391" s="62">
        <v>5</v>
      </c>
      <c r="E391" s="26"/>
      <c r="F391" s="27">
        <f t="shared" si="18"/>
        <v>0</v>
      </c>
    </row>
    <row r="392" spans="1:6" ht="99">
      <c r="A392" s="31" t="s">
        <v>726</v>
      </c>
      <c r="B392" s="34" t="s">
        <v>727</v>
      </c>
      <c r="C392" s="29" t="s">
        <v>721</v>
      </c>
      <c r="D392" s="62">
        <v>2</v>
      </c>
      <c r="E392" s="26"/>
      <c r="F392" s="27">
        <f t="shared" si="18"/>
        <v>0</v>
      </c>
    </row>
    <row r="393" spans="1:6" ht="16.5">
      <c r="A393" s="31" t="s">
        <v>728</v>
      </c>
      <c r="B393" s="32" t="s">
        <v>729</v>
      </c>
      <c r="C393" s="33" t="s">
        <v>721</v>
      </c>
      <c r="D393" s="63">
        <v>2</v>
      </c>
      <c r="E393" s="26"/>
      <c r="F393" s="27">
        <f t="shared" si="18"/>
        <v>0</v>
      </c>
    </row>
    <row r="394" spans="1:6" ht="49.5">
      <c r="A394" s="31" t="s">
        <v>730</v>
      </c>
      <c r="B394" s="32" t="s">
        <v>731</v>
      </c>
      <c r="C394" s="33" t="s">
        <v>609</v>
      </c>
      <c r="D394" s="63">
        <v>30</v>
      </c>
      <c r="E394" s="26"/>
      <c r="F394" s="27">
        <f t="shared" si="18"/>
        <v>0</v>
      </c>
    </row>
    <row r="395" spans="1:6" ht="66">
      <c r="A395" s="31" t="s">
        <v>732</v>
      </c>
      <c r="B395" s="32" t="s">
        <v>733</v>
      </c>
      <c r="C395" s="33" t="s">
        <v>609</v>
      </c>
      <c r="D395" s="63">
        <v>30</v>
      </c>
      <c r="E395" s="26"/>
      <c r="F395" s="27">
        <f t="shared" si="18"/>
        <v>0</v>
      </c>
    </row>
    <row r="396" spans="1:6" ht="82.5">
      <c r="A396" s="31" t="s">
        <v>734</v>
      </c>
      <c r="B396" s="34" t="s">
        <v>735</v>
      </c>
      <c r="C396" s="29" t="s">
        <v>609</v>
      </c>
      <c r="D396" s="62">
        <v>2</v>
      </c>
      <c r="E396" s="26"/>
      <c r="F396" s="27">
        <f t="shared" si="18"/>
        <v>0</v>
      </c>
    </row>
    <row r="397" spans="1:6" ht="66">
      <c r="A397" s="31" t="s">
        <v>736</v>
      </c>
      <c r="B397" s="34" t="s">
        <v>737</v>
      </c>
      <c r="C397" s="29" t="s">
        <v>609</v>
      </c>
      <c r="D397" s="62">
        <v>5</v>
      </c>
      <c r="E397" s="26"/>
      <c r="F397" s="27">
        <f t="shared" si="18"/>
        <v>0</v>
      </c>
    </row>
    <row r="398" spans="1:6" ht="82.5">
      <c r="A398" s="31" t="s">
        <v>738</v>
      </c>
      <c r="B398" s="34" t="s">
        <v>739</v>
      </c>
      <c r="C398" s="29" t="s">
        <v>609</v>
      </c>
      <c r="D398" s="62">
        <v>2</v>
      </c>
      <c r="E398" s="26"/>
      <c r="F398" s="27">
        <f t="shared" si="18"/>
        <v>0</v>
      </c>
    </row>
    <row r="399" spans="1:6" ht="28.15" customHeight="1">
      <c r="A399" s="51" t="s">
        <v>740</v>
      </c>
      <c r="B399" s="51"/>
      <c r="C399" s="51"/>
      <c r="D399" s="51">
        <v>10</v>
      </c>
      <c r="E399" s="51"/>
      <c r="F399" s="43">
        <f>SUM(F381:F398)</f>
        <v>0</v>
      </c>
    </row>
    <row r="400" spans="1:6" ht="28.15" customHeight="1">
      <c r="A400" s="52" t="s">
        <v>741</v>
      </c>
      <c r="B400" s="52"/>
      <c r="C400" s="52"/>
      <c r="D400" s="52">
        <v>8</v>
      </c>
      <c r="E400" s="52"/>
      <c r="F400" s="50">
        <f>SUM(F399+F379+F296)</f>
        <v>0</v>
      </c>
    </row>
  </sheetData>
  <mergeCells count="10">
    <mergeCell ref="A296:E296"/>
    <mergeCell ref="A379:E379"/>
    <mergeCell ref="A399:E399"/>
    <mergeCell ref="A400:E400"/>
    <mergeCell ref="A1:F6"/>
    <mergeCell ref="A7:C8"/>
    <mergeCell ref="D7:E7"/>
    <mergeCell ref="E8:F8"/>
    <mergeCell ref="A9:D9"/>
    <mergeCell ref="E9:F9"/>
  </mergeCells>
  <pageMargins left="0.27569444444444402" right="0.196527777777778" top="0.33541666666666697" bottom="0.33541666666666697" header="0.196527777777778" footer="0.196527777777778"/>
  <pageSetup paperSize="9" scale="63" firstPageNumber="0" pageOrder="overThenDown" orientation="portrait" horizontalDpi="300" verticalDpi="300"/>
  <headerFooter>
    <oddHeader>&amp;C&amp;10&amp;A</oddHeader>
    <oddFooter>&amp;C&amp;10Página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Planilha1</vt:lpstr>
      <vt:lpstr>Planilha1!_FiltrarBancodeDados</vt:lpstr>
      <vt:lpstr>Planilha1!Excel_BuiltIn__FilterDatabase</vt:lpstr>
      <vt:lpstr>Planilha1!Excel_BuiltIn__FilterDatabase_1</vt:lpstr>
      <vt:lpstr>Planilha1!Excel_BuiltIn__FilterDatabase_1_1</vt:lpstr>
      <vt:lpstr>Planilha1!Excel_BuiltIn_Print_Area_11_1</vt:lpstr>
      <vt:lpstr>Planilha1!Print_Area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Andreza Fagundes</dc:creator>
  <dc:description/>
  <cp:lastModifiedBy>CARLOS RANGEL SILVA DE MELO</cp:lastModifiedBy>
  <cp:revision>81</cp:revision>
  <cp:lastPrinted>2017-02-20T17:29:38Z</cp:lastPrinted>
  <dcterms:created xsi:type="dcterms:W3CDTF">2016-12-16T12:12:12Z</dcterms:created>
  <dcterms:modified xsi:type="dcterms:W3CDTF">2020-07-25T12:54:52Z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